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DECHETS\DAF_2025_001615 - DECHETS DRAGUI\10 - DCE\10E - DCE\RC et ses annexes\"/>
    </mc:Choice>
  </mc:AlternateContent>
  <bookViews>
    <workbookView xWindow="0" yWindow="0" windowWidth="16395" windowHeight="5250" activeTab="1"/>
  </bookViews>
  <sheets>
    <sheet name="Total DQE LOT N°1" sheetId="5" r:id="rId1"/>
    <sheet name="LOT 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2" i="1" l="1"/>
  <c r="L59" i="1"/>
  <c r="B10" i="5"/>
  <c r="B5" i="5" l="1"/>
  <c r="H59" i="1"/>
  <c r="P59" i="1"/>
  <c r="P10" i="1"/>
  <c r="L10" i="1"/>
  <c r="G10" i="1"/>
  <c r="H10" i="1"/>
  <c r="G7" i="1" l="1"/>
  <c r="L7" i="1"/>
  <c r="P21" i="1" l="1"/>
  <c r="P31" i="1"/>
  <c r="H7" i="1" l="1"/>
  <c r="L13" i="1" l="1"/>
  <c r="F5" i="5" s="1"/>
  <c r="P48" i="1" l="1"/>
  <c r="L48" i="1"/>
  <c r="G48" i="1"/>
  <c r="H48" i="1" s="1"/>
  <c r="H49" i="1"/>
  <c r="G46" i="1"/>
  <c r="H46" i="1" s="1"/>
  <c r="G47" i="1"/>
  <c r="H47" i="1" s="1"/>
  <c r="G49" i="1"/>
  <c r="L47" i="1"/>
  <c r="P47" i="1"/>
  <c r="P46" i="1"/>
  <c r="P49" i="1"/>
  <c r="L46" i="1" l="1"/>
  <c r="P58" i="1" l="1"/>
  <c r="L58" i="1"/>
  <c r="G58" i="1"/>
  <c r="H58" i="1" s="1"/>
  <c r="L21" i="1" l="1"/>
  <c r="P29" i="1" l="1"/>
  <c r="P30" i="1"/>
  <c r="G29" i="1"/>
  <c r="H29" i="1" s="1"/>
  <c r="L29" i="1"/>
  <c r="L30" i="1"/>
  <c r="P27" i="1"/>
  <c r="L52" i="1"/>
  <c r="L53" i="1"/>
  <c r="L54" i="1"/>
  <c r="L55" i="1"/>
  <c r="L56" i="1"/>
  <c r="L57" i="1"/>
  <c r="L51" i="1"/>
  <c r="L45" i="1"/>
  <c r="L49" i="1"/>
  <c r="L20" i="1" l="1"/>
  <c r="G52" i="1"/>
  <c r="H52" i="1" s="1"/>
  <c r="P52" i="1"/>
  <c r="G53" i="1"/>
  <c r="H53" i="1" s="1"/>
  <c r="P53" i="1"/>
  <c r="G54" i="1"/>
  <c r="H54" i="1" s="1"/>
  <c r="P54" i="1"/>
  <c r="G55" i="1"/>
  <c r="H55" i="1" s="1"/>
  <c r="P55" i="1"/>
  <c r="G56" i="1"/>
  <c r="H56" i="1" s="1"/>
  <c r="P56" i="1"/>
  <c r="G57" i="1"/>
  <c r="H57" i="1" s="1"/>
  <c r="P57" i="1"/>
  <c r="P51" i="1"/>
  <c r="G51" i="1"/>
  <c r="H51" i="1" s="1"/>
  <c r="G40" i="1"/>
  <c r="H40" i="1" s="1"/>
  <c r="L40" i="1"/>
  <c r="P40" i="1"/>
  <c r="G41" i="1"/>
  <c r="H41" i="1" s="1"/>
  <c r="L41" i="1"/>
  <c r="P41" i="1"/>
  <c r="G42" i="1"/>
  <c r="H42" i="1" s="1"/>
  <c r="L42" i="1"/>
  <c r="P42" i="1"/>
  <c r="G43" i="1"/>
  <c r="H43" i="1" s="1"/>
  <c r="L43" i="1"/>
  <c r="P43" i="1"/>
  <c r="G44" i="1"/>
  <c r="H44" i="1" s="1"/>
  <c r="L44" i="1"/>
  <c r="P44" i="1"/>
  <c r="G45" i="1"/>
  <c r="H45" i="1" s="1"/>
  <c r="P45" i="1"/>
  <c r="P39" i="1"/>
  <c r="L39" i="1"/>
  <c r="G39" i="1"/>
  <c r="H39" i="1" s="1"/>
  <c r="P34" i="1"/>
  <c r="L34" i="1"/>
  <c r="P33" i="1"/>
  <c r="L33" i="1"/>
  <c r="L32" i="1"/>
  <c r="L31" i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30" i="1"/>
  <c r="H30" i="1" s="1"/>
  <c r="G31" i="1"/>
  <c r="H31" i="1" s="1"/>
  <c r="L27" i="1"/>
  <c r="P26" i="1"/>
  <c r="L26" i="1"/>
  <c r="P25" i="1"/>
  <c r="L25" i="1"/>
  <c r="P24" i="1"/>
  <c r="L24" i="1"/>
  <c r="P23" i="1"/>
  <c r="L23" i="1"/>
  <c r="P20" i="1"/>
  <c r="G20" i="1"/>
  <c r="H20" i="1" s="1"/>
  <c r="P7" i="1"/>
  <c r="P14" i="1"/>
  <c r="L14" i="1"/>
  <c r="G14" i="1"/>
  <c r="H14" i="1" s="1"/>
  <c r="P17" i="1"/>
  <c r="L17" i="1"/>
  <c r="G17" i="1"/>
  <c r="H17" i="1" s="1"/>
  <c r="P16" i="1"/>
  <c r="L16" i="1"/>
  <c r="G16" i="1"/>
  <c r="H16" i="1" s="1"/>
  <c r="P13" i="1"/>
  <c r="G5" i="5" s="1"/>
  <c r="G13" i="1"/>
  <c r="H13" i="1" s="1"/>
  <c r="P12" i="1"/>
  <c r="L12" i="1"/>
  <c r="G12" i="1"/>
  <c r="H12" i="1" s="1"/>
  <c r="P9" i="1"/>
  <c r="L9" i="1"/>
  <c r="G9" i="1"/>
  <c r="H9" i="1" s="1"/>
  <c r="L60" i="1" l="1"/>
  <c r="C5" i="5"/>
  <c r="C7" i="5" s="1"/>
  <c r="P60" i="1" l="1"/>
  <c r="D5" i="5"/>
  <c r="D7" i="5" s="1"/>
  <c r="L37" i="1"/>
  <c r="L36" i="1"/>
  <c r="L35" i="1"/>
  <c r="F6" i="5" l="1"/>
  <c r="F7" i="5" s="1"/>
  <c r="L63" i="1"/>
  <c r="P37" i="1"/>
  <c r="P36" i="1"/>
  <c r="P35" i="1"/>
  <c r="P62" i="1" s="1"/>
  <c r="G6" i="5" s="1"/>
  <c r="G7" i="5" s="1"/>
  <c r="F8" i="5" l="1"/>
  <c r="P63" i="1"/>
  <c r="G8" i="5" l="1"/>
  <c r="D8" i="5" l="1"/>
  <c r="C8" i="5" l="1"/>
  <c r="G32" i="1" l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B6" i="5" l="1"/>
  <c r="B7" i="5" s="1"/>
  <c r="H60" i="1"/>
  <c r="B8" i="5" l="1"/>
  <c r="B11" i="5" s="1"/>
</calcChain>
</file>

<file path=xl/sharedStrings.xml><?xml version="1.0" encoding="utf-8"?>
<sst xmlns="http://schemas.openxmlformats.org/spreadsheetml/2006/main" count="200" uniqueCount="102">
  <si>
    <t>Matières</t>
  </si>
  <si>
    <t>Fréquences des collectes</t>
  </si>
  <si>
    <t>Déchets ménagers</t>
  </si>
  <si>
    <t>Bio-déchets</t>
  </si>
  <si>
    <t>1X semaine</t>
  </si>
  <si>
    <t>Verre</t>
  </si>
  <si>
    <t xml:space="preserve">à la demande </t>
  </si>
  <si>
    <t>Bois</t>
  </si>
  <si>
    <t>Ferraille</t>
  </si>
  <si>
    <t>Montant TVA</t>
  </si>
  <si>
    <t>* Le prix comprend la mise à disposition (dépose en début de marché  et retrait en fin de marché), la location et le nettoyage et désinfection des contenants ainsi que la maintenance.</t>
  </si>
  <si>
    <t>prestation à la demande</t>
  </si>
  <si>
    <t>LOCATION</t>
  </si>
  <si>
    <t>COLLECTE</t>
  </si>
  <si>
    <t>TRAITEMENT</t>
  </si>
  <si>
    <t>Total HT</t>
  </si>
  <si>
    <t>Total TTC</t>
  </si>
  <si>
    <t>Montant total Consultation</t>
  </si>
  <si>
    <t>Lot 1 Partie forfaitaire</t>
  </si>
  <si>
    <t>Lot 1 Partie à la demande</t>
  </si>
  <si>
    <t>Type de contenants</t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</si>
  <si>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</rPr>
      <t>1</t>
    </r>
  </si>
  <si>
    <r>
      <t>Prix  mensuel</t>
    </r>
    <r>
      <rPr>
        <b/>
        <sz val="12"/>
        <color rgb="FFFF0000"/>
        <rFont val="Calibri"/>
        <family val="2"/>
      </rPr>
      <t xml:space="preserve">* </t>
    </r>
    <r>
      <rPr>
        <b/>
        <sz val="12"/>
        <color theme="1"/>
        <rFont val="Calibri"/>
        <family val="2"/>
      </rPr>
      <t xml:space="preserve">de location pour un contenant en € HT </t>
    </r>
  </si>
  <si>
    <t xml:space="preserve">Nombre de collecte estimée annuellement
</t>
  </si>
  <si>
    <r>
      <t>Prix Unitaire € HT d'une collecte décomposé pour l'ensemble des contenants</t>
    </r>
    <r>
      <rPr>
        <i/>
        <sz val="11"/>
        <color rgb="FF000000"/>
        <rFont val="Marianne"/>
        <family val="3"/>
      </rPr>
      <t xml:space="preserve">
</t>
    </r>
  </si>
  <si>
    <t>Prix unitaire du traitement (à la tonne) en € HT</t>
  </si>
  <si>
    <r>
      <t>TGAP</t>
    </r>
    <r>
      <rPr>
        <b/>
        <sz val="12"/>
        <color rgb="FFFF0000"/>
        <rFont val="Calibri"/>
        <family val="2"/>
      </rPr>
      <t>**</t>
    </r>
    <r>
      <rPr>
        <b/>
        <sz val="12"/>
        <color theme="1"/>
        <rFont val="Calibri"/>
        <family val="2"/>
      </rPr>
      <t>(à la tonne) en €HT</t>
    </r>
  </si>
  <si>
    <t>Prix unitaire de la revalorisation éventuelle (à la tonne) en € HT</t>
  </si>
  <si>
    <t>Site de traitement</t>
  </si>
  <si>
    <r>
      <t>Mode de traitement</t>
    </r>
    <r>
      <rPr>
        <b/>
        <vertAlign val="superscript"/>
        <sz val="14"/>
        <color rgb="FF000000"/>
        <rFont val="Times New Roman"/>
        <family val="1"/>
      </rPr>
      <t>1</t>
    </r>
    <r>
      <rPr>
        <b/>
        <sz val="14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</si>
  <si>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Times New Roman"/>
        <family val="1"/>
      </rPr>
      <t>2</t>
    </r>
  </si>
  <si>
    <t>Tonnage estimatif annuel (par tonnes)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</si>
  <si>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</si>
  <si>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t>Tous les items doivent être renseignés, si aucun tarif n'est appliqué mettre un zéro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</si>
  <si>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</si>
  <si>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</si>
  <si>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</si>
  <si>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</si>
  <si>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</si>
  <si>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</si>
  <si>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** Les tarifs de la taxe générale sur les activités polluantes (TGAP) sont relevés chaque année</t>
  </si>
  <si>
    <t xml:space="preserve">DQE - Détail quantitatif estimatif LOT 1 : Déchets ménagers/Biodéchets/Déchets non dangereux 
</t>
  </si>
  <si>
    <t>Poste 2 : déchets non dangereux</t>
  </si>
  <si>
    <t>Colonne type aérienne 5m3</t>
  </si>
  <si>
    <t>Compacteur 20m3</t>
  </si>
  <si>
    <t>Caisse palette de 520L</t>
  </si>
  <si>
    <t xml:space="preserve">Poste 1 : déchets Ménagers et bio-déchets </t>
  </si>
  <si>
    <t>Carton/papier</t>
  </si>
  <si>
    <t>Carton/Papier</t>
  </si>
  <si>
    <t>Caisson de 15m3</t>
  </si>
  <si>
    <t xml:space="preserve">Colonne type aérienne 5m3 </t>
  </si>
  <si>
    <t xml:space="preserve">Bac 1060 litres </t>
  </si>
  <si>
    <t xml:space="preserve">Fumier de cheval </t>
  </si>
  <si>
    <t xml:space="preserve">Multi emballage </t>
  </si>
  <si>
    <t xml:space="preserve">Végétaux </t>
  </si>
  <si>
    <t xml:space="preserve">Benne 15m3 </t>
  </si>
  <si>
    <t>Caisson de 30m3</t>
  </si>
  <si>
    <t xml:space="preserve">Cartons </t>
  </si>
  <si>
    <t xml:space="preserve">Carton </t>
  </si>
  <si>
    <t xml:space="preserve">Gravas </t>
  </si>
  <si>
    <t xml:space="preserve">Caisson 15m3 </t>
  </si>
  <si>
    <t>ECODI  7m3</t>
  </si>
  <si>
    <t>Caisson 30m3</t>
  </si>
  <si>
    <t>Caisson 15m3</t>
  </si>
  <si>
    <t>Poste 2 - Déchets non dangereux</t>
  </si>
  <si>
    <t>TOTAL  Collecte au forfait HT</t>
  </si>
  <si>
    <t>Total Collecte à la demande TTC</t>
  </si>
  <si>
    <t>TOTAL Traitement au forfait HT</t>
  </si>
  <si>
    <t>Total traitement à la demande TTC</t>
  </si>
  <si>
    <t>TOTAL Location au forfait  € HT</t>
  </si>
  <si>
    <t>Total Location au forfait  TTC</t>
  </si>
  <si>
    <t xml:space="preserve">LOT 1 - Déchets Ménagers - Bio-Déchets - Déchets non dangereux </t>
  </si>
  <si>
    <t xml:space="preserve">Déchets valorisables en mélange </t>
  </si>
  <si>
    <t xml:space="preserve">Emballage plastique valorisable </t>
  </si>
  <si>
    <t>Déchets valorisables en mélange</t>
  </si>
  <si>
    <t>Colonne type aérienne 5m3 (7 cartons et 3 papiers)</t>
  </si>
  <si>
    <t xml:space="preserve">Caisson fermé 15m3 </t>
  </si>
  <si>
    <t>ECODI 7m3</t>
  </si>
  <si>
    <t xml:space="preserve">ECO DI avec cadenas 15 m3 </t>
  </si>
  <si>
    <t>Caisson  30m3</t>
  </si>
  <si>
    <r>
      <t>Carton/</t>
    </r>
    <r>
      <rPr>
        <sz val="12"/>
        <rFont val="Calibri"/>
        <family val="2"/>
      </rPr>
      <t>emballage Ménager</t>
    </r>
  </si>
  <si>
    <t>TOTAL  Collecte au forfait TTC</t>
  </si>
  <si>
    <t>Total Collecte à la demande HT</t>
  </si>
  <si>
    <t>Total traitement à la demande HT</t>
  </si>
  <si>
    <t>TOTAL Traitement au forfait TTC</t>
  </si>
  <si>
    <t>Sites de DRAGUIGNAN</t>
  </si>
  <si>
    <t>Total général Lot 1 HT</t>
  </si>
  <si>
    <t>Total général Lot 1 TTC</t>
  </si>
  <si>
    <t>quantité mise en place par le titulaire</t>
  </si>
  <si>
    <r>
      <t>Prix mensuel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de location pour tous les contenants en € HT (E)*(F)</t>
    </r>
  </si>
  <si>
    <r>
      <t xml:space="preserve">Montant annuel total 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de location en euros HT
(G)x12</t>
    </r>
  </si>
  <si>
    <t>Prix € HT forfaitaire ANNUEL selon le nombre de collectes et selon le nombre de contenants
(J)*(K)</t>
  </si>
  <si>
    <t xml:space="preserve">Ne pas remplir </t>
  </si>
  <si>
    <t>Bac à roulettes 360L</t>
  </si>
  <si>
    <t xml:space="preserve">Site Base Ecole Général Lejay (BEGL) du CANNET DES MAURES </t>
  </si>
  <si>
    <t>Sites de FREJUS</t>
  </si>
  <si>
    <t>Site Camp militaire de Canjuers de MONTFERRAT</t>
  </si>
  <si>
    <t>Caisson fermé 15m3</t>
  </si>
  <si>
    <t>Verre (type par-brise  glace…)?</t>
  </si>
  <si>
    <t>Montant du traitement + TGAP en fonction du tonnage  estimé Hors TVA – revalorisation en fonction du volume estimé</t>
  </si>
  <si>
    <t>R ou D (se conformer à l'annexe D "Code de traitement déchets et N° qualification traitement final")</t>
  </si>
  <si>
    <t xml:space="preserve">Poste 1 - Déchets ménagers/Bio déchets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</si>
</sst>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u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vertAlign val="superscript"/>
      <sz val="12"/>
      <color rgb="FFFF0000"/>
      <name val="Calibri"/>
      <family val="2"/>
    </font>
    <font>
      <i/>
      <sz val="11"/>
      <color rgb="FF000000"/>
      <name val="Marianne"/>
      <family val="3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b/>
      <sz val="16"/>
      <color theme="1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b/>
      <u/>
      <sz val="12"/>
      <color rgb="FFFF0000"/>
      <name val="Calibri"/>
      <family val="2"/>
    </font>
    <font>
      <u/>
      <sz val="12"/>
      <name val="Calibri"/>
      <family val="2"/>
    </font>
    <font>
      <i/>
      <sz val="12"/>
      <name val="Calibri"/>
      <family val="2"/>
    </font>
    <font>
      <b/>
      <sz val="18"/>
      <color theme="1"/>
      <name val="Calibri"/>
      <family val="2"/>
    </font>
    <font>
      <b/>
      <i/>
      <sz val="16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lightDown">
        <bgColor rgb="FFFFC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0" fillId="0" borderId="2" xfId="0" applyBorder="1"/>
    <xf numFmtId="44" fontId="6" fillId="0" borderId="2" xfId="2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9" fillId="0" borderId="0" xfId="0" applyFont="1"/>
    <xf numFmtId="0" fontId="7" fillId="0" borderId="0" xfId="0" applyFont="1" applyBorder="1" applyAlignment="1">
      <alignment horizontal="center" vertical="center"/>
    </xf>
    <xf numFmtId="0" fontId="2" fillId="0" borderId="0" xfId="0" applyFont="1"/>
    <xf numFmtId="44" fontId="11" fillId="5" borderId="2" xfId="2" applyFont="1" applyFill="1" applyBorder="1" applyAlignment="1">
      <alignment horizontal="center" vertical="center"/>
    </xf>
    <xf numFmtId="44" fontId="0" fillId="0" borderId="2" xfId="2" applyFont="1" applyBorder="1"/>
    <xf numFmtId="0" fontId="7" fillId="7" borderId="2" xfId="0" applyFont="1" applyFill="1" applyBorder="1" applyAlignment="1">
      <alignment horizontal="center" vertical="center"/>
    </xf>
    <xf numFmtId="44" fontId="0" fillId="0" borderId="0" xfId="0" applyNumberFormat="1"/>
    <xf numFmtId="0" fontId="15" fillId="9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44" fontId="6" fillId="5" borderId="2" xfId="2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12" fillId="0" borderId="0" xfId="0" applyFont="1"/>
    <xf numFmtId="44" fontId="6" fillId="11" borderId="2" xfId="2" applyFont="1" applyFill="1" applyBorder="1" applyAlignment="1">
      <alignment horizontal="center" vertical="center" wrapText="1"/>
    </xf>
    <xf numFmtId="0" fontId="7" fillId="11" borderId="5" xfId="0" applyFont="1" applyFill="1" applyBorder="1" applyAlignment="1">
      <alignment horizontal="center" vertical="center"/>
    </xf>
    <xf numFmtId="44" fontId="8" fillId="4" borderId="0" xfId="2" applyFont="1" applyFill="1" applyBorder="1" applyAlignment="1">
      <alignment horizontal="center" vertical="center"/>
    </xf>
    <xf numFmtId="44" fontId="0" fillId="11" borderId="5" xfId="2" applyFont="1" applyFill="1" applyBorder="1"/>
    <xf numFmtId="9" fontId="2" fillId="0" borderId="2" xfId="3" applyFont="1" applyFill="1" applyBorder="1" applyAlignment="1">
      <alignment horizontal="center" vertical="center"/>
    </xf>
    <xf numFmtId="0" fontId="20" fillId="9" borderId="2" xfId="0" applyFont="1" applyFill="1" applyBorder="1" applyAlignment="1">
      <alignment vertical="center" wrapText="1"/>
    </xf>
    <xf numFmtId="0" fontId="21" fillId="9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44" fontId="0" fillId="5" borderId="2" xfId="2" applyFont="1" applyFill="1" applyBorder="1"/>
    <xf numFmtId="44" fontId="6" fillId="5" borderId="2" xfId="2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43" fontId="0" fillId="4" borderId="2" xfId="1" applyFont="1" applyFill="1" applyBorder="1"/>
    <xf numFmtId="44" fontId="0" fillId="11" borderId="2" xfId="2" applyFont="1" applyFill="1" applyBorder="1"/>
    <xf numFmtId="44" fontId="0" fillId="11" borderId="2" xfId="2" applyNumberFormat="1" applyFont="1" applyFill="1" applyBorder="1"/>
    <xf numFmtId="0" fontId="23" fillId="4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vertical="center" wrapText="1"/>
    </xf>
    <xf numFmtId="0" fontId="26" fillId="5" borderId="2" xfId="0" applyFont="1" applyFill="1" applyBorder="1" applyAlignment="1">
      <alignment horizontal="center" vertical="center"/>
    </xf>
    <xf numFmtId="43" fontId="0" fillId="0" borderId="2" xfId="1" applyFont="1" applyFill="1" applyBorder="1"/>
    <xf numFmtId="0" fontId="26" fillId="3" borderId="2" xfId="0" applyFont="1" applyFill="1" applyBorder="1" applyAlignment="1">
      <alignment horizontal="center" vertical="center"/>
    </xf>
    <xf numFmtId="44" fontId="0" fillId="8" borderId="2" xfId="0" applyNumberFormat="1" applyFill="1" applyBorder="1"/>
    <xf numFmtId="0" fontId="0" fillId="0" borderId="0" xfId="0" applyBorder="1"/>
    <xf numFmtId="43" fontId="0" fillId="7" borderId="2" xfId="1" applyFont="1" applyFill="1" applyBorder="1"/>
    <xf numFmtId="0" fontId="0" fillId="14" borderId="9" xfId="0" applyFill="1" applyBorder="1" applyAlignment="1">
      <alignment horizontal="center" vertical="center" wrapText="1"/>
    </xf>
    <xf numFmtId="0" fontId="0" fillId="14" borderId="10" xfId="0" applyFill="1" applyBorder="1" applyAlignment="1">
      <alignment horizontal="center" vertical="center" wrapText="1"/>
    </xf>
    <xf numFmtId="0" fontId="0" fillId="15" borderId="9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4" fontId="0" fillId="0" borderId="11" xfId="2" applyFont="1" applyBorder="1"/>
    <xf numFmtId="44" fontId="0" fillId="0" borderId="12" xfId="2" applyFont="1" applyBorder="1"/>
    <xf numFmtId="43" fontId="0" fillId="7" borderId="12" xfId="1" applyFont="1" applyFill="1" applyBorder="1"/>
    <xf numFmtId="44" fontId="0" fillId="0" borderId="13" xfId="2" applyFont="1" applyBorder="1"/>
    <xf numFmtId="44" fontId="0" fillId="0" borderId="14" xfId="2" applyFont="1" applyBorder="1"/>
    <xf numFmtId="44" fontId="0" fillId="0" borderId="15" xfId="2" applyFont="1" applyBorder="1"/>
    <xf numFmtId="43" fontId="0" fillId="7" borderId="11" xfId="1" applyFont="1" applyFill="1" applyBorder="1"/>
    <xf numFmtId="43" fontId="0" fillId="0" borderId="12" xfId="1" applyFont="1" applyFill="1" applyBorder="1"/>
    <xf numFmtId="43" fontId="0" fillId="4" borderId="12" xfId="1" applyFont="1" applyFill="1" applyBorder="1"/>
    <xf numFmtId="44" fontId="0" fillId="7" borderId="11" xfId="2" applyFont="1" applyFill="1" applyBorder="1"/>
    <xf numFmtId="44" fontId="0" fillId="7" borderId="13" xfId="2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4" borderId="17" xfId="0" applyFont="1" applyFill="1" applyBorder="1" applyAlignment="1">
      <alignment horizontal="center" vertical="center" wrapText="1"/>
    </xf>
    <xf numFmtId="0" fontId="2" fillId="15" borderId="18" xfId="0" applyFont="1" applyFill="1" applyBorder="1" applyAlignment="1">
      <alignment horizontal="center" vertical="center" wrapText="1"/>
    </xf>
    <xf numFmtId="0" fontId="2" fillId="15" borderId="0" xfId="0" applyFont="1" applyFill="1" applyBorder="1" applyAlignment="1">
      <alignment horizontal="center" vertical="center" wrapText="1"/>
    </xf>
    <xf numFmtId="0" fontId="2" fillId="15" borderId="19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left" vertical="center" wrapText="1"/>
    </xf>
    <xf numFmtId="0" fontId="21" fillId="9" borderId="8" xfId="0" applyFont="1" applyFill="1" applyBorder="1" applyAlignment="1">
      <alignment horizontal="left" vertical="center" wrapText="1"/>
    </xf>
    <xf numFmtId="0" fontId="21" fillId="9" borderId="5" xfId="0" applyFont="1" applyFill="1" applyBorder="1" applyAlignment="1">
      <alignment horizontal="left" vertical="center" wrapText="1"/>
    </xf>
    <xf numFmtId="0" fontId="27" fillId="8" borderId="1" xfId="0" applyFont="1" applyFill="1" applyBorder="1" applyAlignment="1">
      <alignment horizontal="left" vertical="center" wrapText="1"/>
    </xf>
    <xf numFmtId="0" fontId="27" fillId="8" borderId="3" xfId="0" applyFont="1" applyFill="1" applyBorder="1" applyAlignment="1">
      <alignment horizontal="left" vertical="center" wrapText="1"/>
    </xf>
    <xf numFmtId="0" fontId="22" fillId="12" borderId="4" xfId="0" applyFont="1" applyFill="1" applyBorder="1" applyAlignment="1">
      <alignment horizontal="center" vertical="center" wrapText="1"/>
    </xf>
    <xf numFmtId="0" fontId="22" fillId="12" borderId="3" xfId="0" applyFont="1" applyFill="1" applyBorder="1" applyAlignment="1">
      <alignment horizontal="center" vertical="center" wrapText="1"/>
    </xf>
    <xf numFmtId="0" fontId="22" fillId="12" borderId="6" xfId="0" applyFont="1" applyFill="1" applyBorder="1" applyAlignment="1">
      <alignment horizontal="center" vertical="center" wrapText="1"/>
    </xf>
    <xf numFmtId="0" fontId="27" fillId="8" borderId="6" xfId="0" applyFont="1" applyFill="1" applyBorder="1" applyAlignment="1">
      <alignment horizontal="left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/>
    </xf>
    <xf numFmtId="0" fontId="21" fillId="9" borderId="4" xfId="0" applyFont="1" applyFill="1" applyBorder="1" applyAlignment="1">
      <alignment vertical="center" wrapText="1"/>
    </xf>
    <xf numFmtId="0" fontId="21" fillId="9" borderId="6" xfId="0" applyFont="1" applyFill="1" applyBorder="1" applyAlignment="1">
      <alignment vertical="center" wrapText="1"/>
    </xf>
    <xf numFmtId="44" fontId="2" fillId="13" borderId="4" xfId="2" applyFont="1" applyFill="1" applyBorder="1" applyAlignment="1">
      <alignment horizontal="center"/>
    </xf>
    <xf numFmtId="44" fontId="2" fillId="13" borderId="3" xfId="2" applyFont="1" applyFill="1" applyBorder="1" applyAlignment="1">
      <alignment horizontal="center"/>
    </xf>
    <xf numFmtId="44" fontId="2" fillId="13" borderId="6" xfId="2" applyFont="1" applyFill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20" sqref="D20"/>
    </sheetView>
  </sheetViews>
  <sheetFormatPr baseColWidth="10" defaultRowHeight="15" x14ac:dyDescent="0.25"/>
  <cols>
    <col min="1" max="1" width="27.42578125" customWidth="1"/>
    <col min="2" max="2" width="14.42578125" customWidth="1"/>
    <col min="3" max="3" width="12.85546875" bestFit="1" customWidth="1"/>
    <col min="4" max="4" width="14.140625" customWidth="1"/>
    <col min="5" max="5" width="18" customWidth="1"/>
    <col min="6" max="6" width="14.28515625" bestFit="1" customWidth="1"/>
    <col min="7" max="7" width="12.140625" customWidth="1"/>
  </cols>
  <sheetData>
    <row r="1" spans="1:8" ht="37.5" customHeight="1" x14ac:dyDescent="0.25">
      <c r="A1" s="70" t="s">
        <v>17</v>
      </c>
      <c r="B1" s="70"/>
      <c r="C1" s="70"/>
      <c r="D1" s="70"/>
      <c r="E1" s="70"/>
      <c r="F1" s="70"/>
      <c r="G1" s="70"/>
    </row>
    <row r="2" spans="1:8" ht="15" customHeight="1" x14ac:dyDescent="0.25">
      <c r="A2" s="77" t="s">
        <v>71</v>
      </c>
      <c r="B2" s="77"/>
      <c r="C2" s="77"/>
      <c r="D2" s="77"/>
      <c r="E2" s="77"/>
      <c r="F2" s="77"/>
      <c r="G2" s="77"/>
    </row>
    <row r="3" spans="1:8" ht="15" customHeight="1" thickBot="1" x14ac:dyDescent="0.3">
      <c r="A3" s="45"/>
      <c r="B3" s="71" t="s">
        <v>18</v>
      </c>
      <c r="C3" s="72"/>
      <c r="D3" s="73"/>
      <c r="E3" s="74" t="s">
        <v>19</v>
      </c>
      <c r="F3" s="75"/>
      <c r="G3" s="76"/>
    </row>
    <row r="4" spans="1:8" ht="15" customHeight="1" thickBot="1" x14ac:dyDescent="0.3">
      <c r="A4" s="45"/>
      <c r="B4" s="47" t="s">
        <v>12</v>
      </c>
      <c r="C4" s="48" t="s">
        <v>13</v>
      </c>
      <c r="D4" s="47" t="s">
        <v>14</v>
      </c>
      <c r="E4" s="49" t="s">
        <v>12</v>
      </c>
      <c r="F4" s="49" t="s">
        <v>13</v>
      </c>
      <c r="G4" s="49" t="s">
        <v>14</v>
      </c>
    </row>
    <row r="5" spans="1:8" ht="35.25" customHeight="1" x14ac:dyDescent="0.25">
      <c r="A5" s="50" t="s">
        <v>101</v>
      </c>
      <c r="B5" s="53">
        <f>'LOT 1'!H7+'LOT 1'!H9+'LOT 1'!H10+'LOT 1'!H12+'LOT 1'!H13+'LOT 1'!H14+'LOT 1'!H16+'LOT 1'!H17</f>
        <v>0</v>
      </c>
      <c r="C5" s="13">
        <f>'LOT 1'!L59</f>
        <v>0</v>
      </c>
      <c r="D5" s="54">
        <f>'LOT 1'!P59</f>
        <v>0</v>
      </c>
      <c r="E5" s="59"/>
      <c r="F5" s="42">
        <f>'LOT 1'!L13</f>
        <v>0</v>
      </c>
      <c r="G5" s="60">
        <f>'LOT 1'!P13</f>
        <v>0</v>
      </c>
    </row>
    <row r="6" spans="1:8" ht="34.5" customHeight="1" x14ac:dyDescent="0.25">
      <c r="A6" s="50" t="s">
        <v>64</v>
      </c>
      <c r="B6" s="53">
        <f>SUM(('LOT 1'!H20:H27),('LOT 1'!H29:H37),('LOT 1'!H39:H49),('LOT 1'!H51:H58))</f>
        <v>0</v>
      </c>
      <c r="C6" s="46"/>
      <c r="D6" s="55"/>
      <c r="E6" s="59"/>
      <c r="F6" s="33">
        <f>'LOT 1'!L62</f>
        <v>0</v>
      </c>
      <c r="G6" s="61">
        <f>'LOT 1'!P62</f>
        <v>0</v>
      </c>
    </row>
    <row r="7" spans="1:8" ht="21.75" customHeight="1" x14ac:dyDescent="0.25">
      <c r="A7" s="51" t="s">
        <v>15</v>
      </c>
      <c r="B7" s="53">
        <f>SUM(B5:B6)</f>
        <v>0</v>
      </c>
      <c r="C7" s="13">
        <f>SUM(C5:C6)</f>
        <v>0</v>
      </c>
      <c r="D7" s="54">
        <f>SUM(D5:D6)</f>
        <v>0</v>
      </c>
      <c r="E7" s="62"/>
      <c r="F7" s="13">
        <f>SUM(F5:F6)</f>
        <v>0</v>
      </c>
      <c r="G7" s="54">
        <f>SUM(G5:G6)</f>
        <v>0</v>
      </c>
      <c r="H7" s="15"/>
    </row>
    <row r="8" spans="1:8" ht="23.25" customHeight="1" thickBot="1" x14ac:dyDescent="0.3">
      <c r="A8" s="52" t="s">
        <v>16</v>
      </c>
      <c r="B8" s="56">
        <f>B7*1.2</f>
        <v>0</v>
      </c>
      <c r="C8" s="57">
        <f t="shared" ref="C8:G8" si="0">C7*1.2</f>
        <v>0</v>
      </c>
      <c r="D8" s="58">
        <f t="shared" si="0"/>
        <v>0</v>
      </c>
      <c r="E8" s="63"/>
      <c r="F8" s="57">
        <f>F7*1.2</f>
        <v>0</v>
      </c>
      <c r="G8" s="58">
        <f t="shared" si="0"/>
        <v>0</v>
      </c>
      <c r="H8" s="15"/>
    </row>
    <row r="9" spans="1:8" ht="15.75" customHeight="1" x14ac:dyDescent="0.25"/>
    <row r="10" spans="1:8" x14ac:dyDescent="0.25">
      <c r="A10" s="6" t="s">
        <v>86</v>
      </c>
      <c r="B10" s="44">
        <f>B7+C7+D7+E7+F7+G7</f>
        <v>0</v>
      </c>
    </row>
    <row r="11" spans="1:8" x14ac:dyDescent="0.25">
      <c r="A11" s="6" t="s">
        <v>87</v>
      </c>
      <c r="B11" s="44">
        <f>B8+C8+D8+E8+F8+G8</f>
        <v>0</v>
      </c>
    </row>
    <row r="13" spans="1:8" x14ac:dyDescent="0.25">
      <c r="A13" s="14" t="s">
        <v>9</v>
      </c>
      <c r="B13" s="25">
        <v>0.2</v>
      </c>
    </row>
  </sheetData>
  <mergeCells count="4">
    <mergeCell ref="A1:G1"/>
    <mergeCell ref="B3:D3"/>
    <mergeCell ref="E3:G3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2"/>
  <sheetViews>
    <sheetView tabSelected="1" zoomScale="80" zoomScaleNormal="80" workbookViewId="0">
      <selection sqref="A1:S1"/>
    </sheetView>
  </sheetViews>
  <sheetFormatPr baseColWidth="10" defaultRowHeight="15" x14ac:dyDescent="0.25"/>
  <cols>
    <col min="1" max="1" width="26.5703125" customWidth="1"/>
    <col min="2" max="2" width="14.5703125" customWidth="1"/>
    <col min="3" max="3" width="30" customWidth="1"/>
    <col min="4" max="4" width="20.28515625" bestFit="1" customWidth="1"/>
    <col min="5" max="5" width="16.28515625" customWidth="1"/>
    <col min="6" max="6" width="31.28515625" customWidth="1"/>
    <col min="7" max="7" width="28.85546875" customWidth="1"/>
    <col min="8" max="9" width="17.5703125" customWidth="1"/>
    <col min="10" max="10" width="24.5703125" customWidth="1"/>
    <col min="11" max="11" width="33.85546875" customWidth="1"/>
    <col min="12" max="12" width="26.140625" customWidth="1"/>
    <col min="13" max="13" width="16.85546875" customWidth="1"/>
    <col min="14" max="14" width="10.42578125" customWidth="1"/>
    <col min="15" max="15" width="33.42578125" customWidth="1"/>
    <col min="16" max="16" width="34.7109375" customWidth="1"/>
    <col min="17" max="17" width="12.85546875" bestFit="1" customWidth="1"/>
    <col min="18" max="18" width="15.28515625" customWidth="1"/>
    <col min="19" max="19" width="16.85546875" customWidth="1"/>
  </cols>
  <sheetData>
    <row r="1" spans="1:19" ht="24.95" customHeight="1" x14ac:dyDescent="0.45">
      <c r="A1" s="97" t="s">
        <v>41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21" x14ac:dyDescent="0.35">
      <c r="A2" s="98" t="s">
        <v>33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4" spans="1:19" ht="85.5" customHeight="1" x14ac:dyDescent="0.25">
      <c r="A4" s="1" t="s">
        <v>0</v>
      </c>
      <c r="B4" s="1" t="s">
        <v>31</v>
      </c>
      <c r="C4" s="1" t="s">
        <v>20</v>
      </c>
      <c r="D4" s="1" t="s">
        <v>21</v>
      </c>
      <c r="E4" s="1" t="s">
        <v>88</v>
      </c>
      <c r="F4" s="2" t="s">
        <v>22</v>
      </c>
      <c r="G4" s="2" t="s">
        <v>89</v>
      </c>
      <c r="H4" s="2" t="s">
        <v>90</v>
      </c>
      <c r="I4" s="2" t="s">
        <v>1</v>
      </c>
      <c r="J4" s="2" t="s">
        <v>23</v>
      </c>
      <c r="K4" s="2" t="s">
        <v>24</v>
      </c>
      <c r="L4" s="2" t="s">
        <v>91</v>
      </c>
      <c r="M4" s="2" t="s">
        <v>25</v>
      </c>
      <c r="N4" s="2" t="s">
        <v>26</v>
      </c>
      <c r="O4" s="2" t="s">
        <v>27</v>
      </c>
      <c r="P4" s="2" t="s">
        <v>99</v>
      </c>
      <c r="Q4" s="2" t="s">
        <v>28</v>
      </c>
      <c r="R4" s="16" t="s">
        <v>29</v>
      </c>
      <c r="S4" s="16" t="s">
        <v>30</v>
      </c>
    </row>
    <row r="5" spans="1:19" ht="27" customHeight="1" x14ac:dyDescent="0.25">
      <c r="A5" s="81" t="s">
        <v>46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</row>
    <row r="6" spans="1:19" ht="22.5" customHeight="1" x14ac:dyDescent="0.25">
      <c r="A6" s="83" t="s">
        <v>94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5"/>
    </row>
    <row r="7" spans="1:19" ht="30" customHeight="1" x14ac:dyDescent="0.25">
      <c r="A7" s="28" t="s">
        <v>2</v>
      </c>
      <c r="B7" s="64">
        <v>100</v>
      </c>
      <c r="C7" s="64" t="s">
        <v>43</v>
      </c>
      <c r="D7" s="28"/>
      <c r="E7" s="66">
        <v>17</v>
      </c>
      <c r="F7" s="7"/>
      <c r="G7" s="7">
        <f>F7*E7</f>
        <v>0</v>
      </c>
      <c r="H7" s="7">
        <f>G7*12</f>
        <v>0</v>
      </c>
      <c r="I7" s="28" t="s">
        <v>4</v>
      </c>
      <c r="J7" s="64">
        <v>52</v>
      </c>
      <c r="K7" s="7"/>
      <c r="L7" s="7">
        <f>K7*J7</f>
        <v>0</v>
      </c>
      <c r="M7" s="13"/>
      <c r="N7" s="13"/>
      <c r="O7" s="13"/>
      <c r="P7" s="13">
        <f>(M7*B7)+(N7*B7)-(O7*B7)</f>
        <v>0</v>
      </c>
      <c r="Q7" s="6"/>
      <c r="R7" s="6"/>
      <c r="S7" s="6"/>
    </row>
    <row r="8" spans="1:19" ht="22.5" customHeight="1" x14ac:dyDescent="0.25">
      <c r="A8" s="83" t="s">
        <v>85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5"/>
    </row>
    <row r="9" spans="1:19" ht="30" customHeight="1" x14ac:dyDescent="0.25">
      <c r="A9" s="28" t="s">
        <v>2</v>
      </c>
      <c r="B9" s="64">
        <v>100</v>
      </c>
      <c r="C9" s="64" t="s">
        <v>43</v>
      </c>
      <c r="D9" s="28"/>
      <c r="E9" s="66">
        <v>34</v>
      </c>
      <c r="F9" s="7"/>
      <c r="G9" s="7">
        <f>F9*E9</f>
        <v>0</v>
      </c>
      <c r="H9" s="7">
        <f>G9*12</f>
        <v>0</v>
      </c>
      <c r="I9" s="28" t="s">
        <v>4</v>
      </c>
      <c r="J9" s="64">
        <v>52</v>
      </c>
      <c r="K9" s="7"/>
      <c r="L9" s="7">
        <f>K9*J9</f>
        <v>0</v>
      </c>
      <c r="M9" s="13"/>
      <c r="N9" s="13"/>
      <c r="O9" s="13"/>
      <c r="P9" s="13">
        <f>(M9*B9)+(N9*B9)-(O9*B9)</f>
        <v>0</v>
      </c>
      <c r="Q9" s="6"/>
      <c r="R9" s="6"/>
      <c r="S9" s="6"/>
    </row>
    <row r="10" spans="1:19" ht="30" customHeight="1" x14ac:dyDescent="0.25">
      <c r="A10" s="39" t="s">
        <v>2</v>
      </c>
      <c r="B10" s="64">
        <v>8</v>
      </c>
      <c r="C10" s="64" t="s">
        <v>93</v>
      </c>
      <c r="D10" s="39"/>
      <c r="E10" s="66">
        <v>1</v>
      </c>
      <c r="F10" s="7"/>
      <c r="G10" s="7">
        <f>F10*E10</f>
        <v>0</v>
      </c>
      <c r="H10" s="7">
        <f>G10*12</f>
        <v>0</v>
      </c>
      <c r="I10" s="39" t="s">
        <v>4</v>
      </c>
      <c r="J10" s="64">
        <v>52</v>
      </c>
      <c r="K10" s="7"/>
      <c r="L10" s="7">
        <f>K10*J10</f>
        <v>0</v>
      </c>
      <c r="M10" s="13"/>
      <c r="N10" s="13"/>
      <c r="O10" s="13"/>
      <c r="P10" s="13">
        <f>(M10*B10)+(N10*B10)-(O10*B10)</f>
        <v>0</v>
      </c>
      <c r="Q10" s="6"/>
      <c r="R10" s="6"/>
      <c r="S10" s="6"/>
    </row>
    <row r="11" spans="1:19" ht="22.5" customHeight="1" x14ac:dyDescent="0.25">
      <c r="A11" s="83" t="s">
        <v>96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5"/>
    </row>
    <row r="12" spans="1:19" ht="30" customHeight="1" x14ac:dyDescent="0.25">
      <c r="A12" s="28" t="s">
        <v>2</v>
      </c>
      <c r="B12" s="64">
        <v>300</v>
      </c>
      <c r="C12" s="64" t="s">
        <v>43</v>
      </c>
      <c r="D12" s="28"/>
      <c r="E12" s="66">
        <v>48</v>
      </c>
      <c r="F12" s="7"/>
      <c r="G12" s="7">
        <f>F12*E12</f>
        <v>0</v>
      </c>
      <c r="H12" s="7">
        <f>G12*12</f>
        <v>0</v>
      </c>
      <c r="I12" s="28" t="s">
        <v>4</v>
      </c>
      <c r="J12" s="64">
        <v>52</v>
      </c>
      <c r="K12" s="7"/>
      <c r="L12" s="7">
        <f>K12*J12</f>
        <v>0</v>
      </c>
      <c r="M12" s="13"/>
      <c r="N12" s="13"/>
      <c r="O12" s="13"/>
      <c r="P12" s="13">
        <f>(M12*B12)+(N12*B12)-(O12*B12)</f>
        <v>0</v>
      </c>
      <c r="Q12" s="6"/>
      <c r="R12" s="6"/>
      <c r="S12" s="6"/>
    </row>
    <row r="13" spans="1:19" ht="30" customHeight="1" x14ac:dyDescent="0.25">
      <c r="A13" s="28" t="s">
        <v>2</v>
      </c>
      <c r="B13" s="64">
        <v>25</v>
      </c>
      <c r="C13" s="64" t="s">
        <v>44</v>
      </c>
      <c r="D13" s="28"/>
      <c r="E13" s="66">
        <v>2</v>
      </c>
      <c r="F13" s="7"/>
      <c r="G13" s="7">
        <f>F13*E13</f>
        <v>0</v>
      </c>
      <c r="H13" s="7">
        <f>G13*12</f>
        <v>0</v>
      </c>
      <c r="I13" s="41" t="s">
        <v>6</v>
      </c>
      <c r="J13" s="65">
        <v>6</v>
      </c>
      <c r="K13" s="18"/>
      <c r="L13" s="18">
        <f>K13*J13</f>
        <v>0</v>
      </c>
      <c r="M13" s="18"/>
      <c r="N13" s="18"/>
      <c r="O13" s="18"/>
      <c r="P13" s="12">
        <f>(M13*B13)+(N13*B13)-(O13*B13)</f>
        <v>0</v>
      </c>
      <c r="Q13" s="6"/>
      <c r="R13" s="6"/>
      <c r="S13" s="6"/>
    </row>
    <row r="14" spans="1:19" ht="42" customHeight="1" x14ac:dyDescent="0.25">
      <c r="A14" s="28" t="s">
        <v>3</v>
      </c>
      <c r="B14" s="64">
        <v>30</v>
      </c>
      <c r="C14" s="64" t="s">
        <v>45</v>
      </c>
      <c r="D14" s="28"/>
      <c r="E14" s="64">
        <v>6</v>
      </c>
      <c r="F14" s="7"/>
      <c r="G14" s="7">
        <f>F14*E14</f>
        <v>0</v>
      </c>
      <c r="H14" s="7">
        <f>G14*12</f>
        <v>0</v>
      </c>
      <c r="I14" s="28" t="s">
        <v>4</v>
      </c>
      <c r="J14" s="64">
        <v>52</v>
      </c>
      <c r="K14" s="7"/>
      <c r="L14" s="7">
        <f>K14*J14</f>
        <v>0</v>
      </c>
      <c r="M14" s="13"/>
      <c r="N14" s="13"/>
      <c r="O14" s="13"/>
      <c r="P14" s="13">
        <f>(M14*B14)+(N14*B14)-(O14*B14)</f>
        <v>0</v>
      </c>
      <c r="Q14" s="6"/>
      <c r="R14" s="6"/>
      <c r="S14" s="6"/>
    </row>
    <row r="15" spans="1:19" ht="22.5" customHeight="1" x14ac:dyDescent="0.25">
      <c r="A15" s="83" t="s">
        <v>95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5"/>
    </row>
    <row r="16" spans="1:19" ht="37.5" customHeight="1" x14ac:dyDescent="0.25">
      <c r="A16" s="28" t="s">
        <v>2</v>
      </c>
      <c r="B16" s="64">
        <v>145</v>
      </c>
      <c r="C16" s="64" t="s">
        <v>43</v>
      </c>
      <c r="D16" s="28"/>
      <c r="E16" s="64">
        <v>26</v>
      </c>
      <c r="F16" s="7"/>
      <c r="G16" s="7">
        <f>F16*E16</f>
        <v>0</v>
      </c>
      <c r="H16" s="7">
        <f>G16*12</f>
        <v>0</v>
      </c>
      <c r="I16" s="28" t="s">
        <v>4</v>
      </c>
      <c r="J16" s="64">
        <v>52</v>
      </c>
      <c r="K16" s="7"/>
      <c r="L16" s="7">
        <f>K16*J16</f>
        <v>0</v>
      </c>
      <c r="M16" s="13"/>
      <c r="N16" s="13"/>
      <c r="O16" s="13"/>
      <c r="P16" s="13">
        <f>(M16*B16)+(N16*B16)-(O16*B16)</f>
        <v>0</v>
      </c>
      <c r="Q16" s="6"/>
      <c r="R16" s="6"/>
      <c r="S16" s="6"/>
    </row>
    <row r="17" spans="1:19" ht="30.75" customHeight="1" x14ac:dyDescent="0.25">
      <c r="A17" s="28" t="s">
        <v>3</v>
      </c>
      <c r="B17" s="64">
        <v>20</v>
      </c>
      <c r="C17" s="64" t="s">
        <v>45</v>
      </c>
      <c r="D17" s="28"/>
      <c r="E17" s="64">
        <v>5</v>
      </c>
      <c r="F17" s="7"/>
      <c r="G17" s="7">
        <f>F17*E17</f>
        <v>0</v>
      </c>
      <c r="H17" s="7">
        <f>G17*12</f>
        <v>0</v>
      </c>
      <c r="I17" s="28" t="s">
        <v>4</v>
      </c>
      <c r="J17" s="64">
        <v>52</v>
      </c>
      <c r="K17" s="7"/>
      <c r="L17" s="7">
        <f>K17*J17</f>
        <v>0</v>
      </c>
      <c r="M17" s="13"/>
      <c r="N17" s="13"/>
      <c r="O17" s="13"/>
      <c r="P17" s="13">
        <f>(M17*B17)+(N17*B17)-(O17*B17)</f>
        <v>0</v>
      </c>
      <c r="Q17" s="6"/>
      <c r="R17" s="6"/>
      <c r="S17" s="6"/>
    </row>
    <row r="18" spans="1:19" ht="30" customHeight="1" x14ac:dyDescent="0.25">
      <c r="A18" s="81" t="s">
        <v>42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6"/>
    </row>
    <row r="19" spans="1:19" ht="26.25" customHeight="1" x14ac:dyDescent="0.25">
      <c r="A19" s="83" t="s">
        <v>94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5"/>
    </row>
    <row r="20" spans="1:19" ht="30" customHeight="1" x14ac:dyDescent="0.25">
      <c r="A20" s="32" t="s">
        <v>72</v>
      </c>
      <c r="B20" s="64">
        <v>14</v>
      </c>
      <c r="C20" s="67" t="s">
        <v>49</v>
      </c>
      <c r="D20" s="31"/>
      <c r="E20" s="64">
        <v>1</v>
      </c>
      <c r="F20" s="31"/>
      <c r="G20" s="7">
        <f t="shared" ref="G20" si="0">F20*E20</f>
        <v>0</v>
      </c>
      <c r="H20" s="7">
        <f t="shared" ref="H20" si="1">G20*12</f>
        <v>0</v>
      </c>
      <c r="I20" s="41" t="s">
        <v>6</v>
      </c>
      <c r="J20" s="43">
        <v>10</v>
      </c>
      <c r="K20" s="12"/>
      <c r="L20" s="18">
        <f>K20*J20</f>
        <v>0</v>
      </c>
      <c r="M20" s="29"/>
      <c r="N20" s="29"/>
      <c r="O20" s="29"/>
      <c r="P20" s="29">
        <f t="shared" ref="P20:P27" si="2">(M20*B20)+(N20*B20)-(O20*B20)</f>
        <v>0</v>
      </c>
      <c r="Q20" s="6"/>
      <c r="R20" s="6"/>
      <c r="S20" s="6"/>
    </row>
    <row r="21" spans="1:19" ht="30" customHeight="1" x14ac:dyDescent="0.25">
      <c r="A21" s="89" t="s">
        <v>47</v>
      </c>
      <c r="B21" s="87">
        <v>10</v>
      </c>
      <c r="C21" s="68" t="s">
        <v>75</v>
      </c>
      <c r="D21" s="37"/>
      <c r="E21" s="67">
        <v>10</v>
      </c>
      <c r="F21" s="31"/>
      <c r="G21" s="7">
        <f t="shared" ref="G21:G31" si="3">F21*E21</f>
        <v>0</v>
      </c>
      <c r="H21" s="7">
        <f t="shared" ref="H21:H31" si="4">G21*12</f>
        <v>0</v>
      </c>
      <c r="I21" s="8" t="s">
        <v>6</v>
      </c>
      <c r="J21" s="43">
        <v>26</v>
      </c>
      <c r="K21" s="12"/>
      <c r="L21" s="18">
        <f>K21*J21</f>
        <v>0</v>
      </c>
      <c r="M21" s="29"/>
      <c r="N21" s="29"/>
      <c r="O21" s="29"/>
      <c r="P21" s="29">
        <f>(M21*B21)+(N21*B21)-(O21*B21)</f>
        <v>0</v>
      </c>
      <c r="Q21" s="6"/>
      <c r="R21" s="6"/>
      <c r="S21" s="6"/>
    </row>
    <row r="22" spans="1:19" ht="30" customHeight="1" x14ac:dyDescent="0.25">
      <c r="A22" s="90"/>
      <c r="B22" s="88"/>
      <c r="C22" s="67" t="s">
        <v>78</v>
      </c>
      <c r="D22" s="40"/>
      <c r="E22" s="67">
        <v>1</v>
      </c>
      <c r="F22" s="31"/>
      <c r="G22" s="7">
        <f t="shared" si="3"/>
        <v>0</v>
      </c>
      <c r="H22" s="7">
        <f t="shared" si="4"/>
        <v>0</v>
      </c>
      <c r="I22" s="8" t="s">
        <v>6</v>
      </c>
      <c r="J22" s="43">
        <v>14</v>
      </c>
      <c r="K22" s="12"/>
      <c r="L22" s="18">
        <v>0</v>
      </c>
      <c r="M22" s="101" t="s">
        <v>92</v>
      </c>
      <c r="N22" s="102"/>
      <c r="O22" s="102"/>
      <c r="P22" s="103"/>
      <c r="Q22" s="6"/>
      <c r="R22" s="6"/>
      <c r="S22" s="6"/>
    </row>
    <row r="23" spans="1:19" ht="30" customHeight="1" x14ac:dyDescent="0.25">
      <c r="A23" s="32" t="s">
        <v>73</v>
      </c>
      <c r="B23" s="64">
        <v>11</v>
      </c>
      <c r="C23" s="64" t="s">
        <v>50</v>
      </c>
      <c r="D23" s="31"/>
      <c r="E23" s="64">
        <v>28</v>
      </c>
      <c r="F23" s="31"/>
      <c r="G23" s="7">
        <f t="shared" si="3"/>
        <v>0</v>
      </c>
      <c r="H23" s="7">
        <f t="shared" si="4"/>
        <v>0</v>
      </c>
      <c r="I23" s="8" t="s">
        <v>6</v>
      </c>
      <c r="J23" s="43">
        <v>28</v>
      </c>
      <c r="K23" s="12"/>
      <c r="L23" s="18">
        <f t="shared" ref="L23:L27" si="5">K23*J23</f>
        <v>0</v>
      </c>
      <c r="M23" s="29"/>
      <c r="N23" s="30"/>
      <c r="O23" s="30"/>
      <c r="P23" s="29">
        <f t="shared" si="2"/>
        <v>0</v>
      </c>
      <c r="Q23" s="6"/>
      <c r="R23" s="6"/>
      <c r="S23" s="6"/>
    </row>
    <row r="24" spans="1:19" ht="30" customHeight="1" x14ac:dyDescent="0.25">
      <c r="A24" s="28" t="s">
        <v>5</v>
      </c>
      <c r="B24" s="64">
        <v>8</v>
      </c>
      <c r="C24" s="64" t="s">
        <v>50</v>
      </c>
      <c r="D24" s="31"/>
      <c r="E24" s="64">
        <v>7</v>
      </c>
      <c r="F24" s="31"/>
      <c r="G24" s="7">
        <f t="shared" si="3"/>
        <v>0</v>
      </c>
      <c r="H24" s="7">
        <f t="shared" si="4"/>
        <v>0</v>
      </c>
      <c r="I24" s="8" t="s">
        <v>6</v>
      </c>
      <c r="J24" s="43">
        <v>8</v>
      </c>
      <c r="K24" s="12"/>
      <c r="L24" s="18">
        <f t="shared" si="5"/>
        <v>0</v>
      </c>
      <c r="M24" s="29"/>
      <c r="N24" s="29"/>
      <c r="O24" s="29"/>
      <c r="P24" s="29">
        <f t="shared" si="2"/>
        <v>0</v>
      </c>
      <c r="Q24" s="6"/>
      <c r="R24" s="6"/>
      <c r="S24" s="6"/>
    </row>
    <row r="25" spans="1:19" ht="30" customHeight="1" x14ac:dyDescent="0.25">
      <c r="A25" s="32" t="s">
        <v>98</v>
      </c>
      <c r="B25" s="64">
        <v>1</v>
      </c>
      <c r="C25" s="69" t="s">
        <v>51</v>
      </c>
      <c r="D25" s="31"/>
      <c r="E25" s="64">
        <v>1</v>
      </c>
      <c r="F25" s="31"/>
      <c r="G25" s="7">
        <f t="shared" si="3"/>
        <v>0</v>
      </c>
      <c r="H25" s="7">
        <f t="shared" si="4"/>
        <v>0</v>
      </c>
      <c r="I25" s="8" t="s">
        <v>6</v>
      </c>
      <c r="J25" s="43">
        <v>1</v>
      </c>
      <c r="K25" s="12"/>
      <c r="L25" s="18">
        <f t="shared" si="5"/>
        <v>0</v>
      </c>
      <c r="M25" s="29"/>
      <c r="N25" s="29"/>
      <c r="O25" s="29"/>
      <c r="P25" s="29">
        <f t="shared" si="2"/>
        <v>0</v>
      </c>
      <c r="Q25" s="6"/>
      <c r="R25" s="6"/>
      <c r="S25" s="6"/>
    </row>
    <row r="26" spans="1:19" ht="30" customHeight="1" x14ac:dyDescent="0.25">
      <c r="A26" s="28" t="s">
        <v>7</v>
      </c>
      <c r="B26" s="64">
        <v>5</v>
      </c>
      <c r="C26" s="67" t="s">
        <v>49</v>
      </c>
      <c r="D26" s="31"/>
      <c r="E26" s="64">
        <v>1</v>
      </c>
      <c r="F26" s="31"/>
      <c r="G26" s="7">
        <f t="shared" si="3"/>
        <v>0</v>
      </c>
      <c r="H26" s="7">
        <f t="shared" si="4"/>
        <v>0</v>
      </c>
      <c r="I26" s="8" t="s">
        <v>6</v>
      </c>
      <c r="J26" s="43">
        <v>1</v>
      </c>
      <c r="K26" s="12"/>
      <c r="L26" s="18">
        <f t="shared" si="5"/>
        <v>0</v>
      </c>
      <c r="M26" s="29"/>
      <c r="N26" s="29"/>
      <c r="O26" s="29"/>
      <c r="P26" s="29">
        <f t="shared" si="2"/>
        <v>0</v>
      </c>
      <c r="Q26" s="6"/>
      <c r="R26" s="6"/>
      <c r="S26" s="6"/>
    </row>
    <row r="27" spans="1:19" ht="30" customHeight="1" x14ac:dyDescent="0.25">
      <c r="A27" s="28" t="s">
        <v>8</v>
      </c>
      <c r="B27" s="64">
        <v>2</v>
      </c>
      <c r="C27" s="67" t="s">
        <v>49</v>
      </c>
      <c r="D27" s="31"/>
      <c r="E27" s="64">
        <v>1</v>
      </c>
      <c r="F27" s="31"/>
      <c r="G27" s="7">
        <f t="shared" si="3"/>
        <v>0</v>
      </c>
      <c r="H27" s="7">
        <f t="shared" si="4"/>
        <v>0</v>
      </c>
      <c r="I27" s="8" t="s">
        <v>6</v>
      </c>
      <c r="J27" s="43">
        <v>1</v>
      </c>
      <c r="K27" s="12"/>
      <c r="L27" s="18">
        <f t="shared" si="5"/>
        <v>0</v>
      </c>
      <c r="M27" s="29"/>
      <c r="N27" s="29"/>
      <c r="O27" s="29"/>
      <c r="P27" s="29">
        <f t="shared" si="2"/>
        <v>0</v>
      </c>
      <c r="Q27" s="6"/>
      <c r="R27" s="6"/>
      <c r="S27" s="6"/>
    </row>
    <row r="28" spans="1:19" ht="23.25" customHeight="1" x14ac:dyDescent="0.25">
      <c r="A28" s="83" t="s">
        <v>85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5"/>
    </row>
    <row r="29" spans="1:19" ht="30" customHeight="1" x14ac:dyDescent="0.25">
      <c r="A29" s="36" t="s">
        <v>72</v>
      </c>
      <c r="B29" s="67">
        <v>15</v>
      </c>
      <c r="C29" s="67" t="s">
        <v>55</v>
      </c>
      <c r="D29" s="31"/>
      <c r="E29" s="64">
        <v>1</v>
      </c>
      <c r="F29" s="31"/>
      <c r="G29" s="7">
        <f>F29*E29</f>
        <v>0</v>
      </c>
      <c r="H29" s="7">
        <f>G29*12</f>
        <v>0</v>
      </c>
      <c r="I29" s="8" t="s">
        <v>6</v>
      </c>
      <c r="J29" s="43">
        <v>12</v>
      </c>
      <c r="K29" s="12"/>
      <c r="L29" s="18">
        <f t="shared" ref="L29" si="6">K29*J29</f>
        <v>0</v>
      </c>
      <c r="M29" s="29"/>
      <c r="N29" s="29"/>
      <c r="O29" s="29"/>
      <c r="P29" s="29">
        <f>(M29*B29)+(N29*B29)-(O29*B29)</f>
        <v>0</v>
      </c>
      <c r="Q29" s="31"/>
      <c r="R29" s="31"/>
      <c r="S29" s="31"/>
    </row>
    <row r="30" spans="1:19" ht="30" customHeight="1" x14ac:dyDescent="0.25">
      <c r="A30" s="3" t="s">
        <v>52</v>
      </c>
      <c r="B30" s="64">
        <v>260</v>
      </c>
      <c r="C30" s="67" t="s">
        <v>56</v>
      </c>
      <c r="D30" s="31"/>
      <c r="E30" s="64">
        <v>1</v>
      </c>
      <c r="F30" s="31"/>
      <c r="G30" s="7">
        <f t="shared" si="3"/>
        <v>0</v>
      </c>
      <c r="H30" s="7">
        <f t="shared" si="4"/>
        <v>0</v>
      </c>
      <c r="I30" s="8" t="s">
        <v>6</v>
      </c>
      <c r="J30" s="43">
        <v>52</v>
      </c>
      <c r="K30" s="12"/>
      <c r="L30" s="18">
        <f>K30*J30</f>
        <v>0</v>
      </c>
      <c r="M30" s="29"/>
      <c r="N30" s="29"/>
      <c r="O30" s="29"/>
      <c r="P30" s="29">
        <f>(M30*B30)+(N30*B30)-(O30*B30)</f>
        <v>0</v>
      </c>
      <c r="Q30" s="31"/>
      <c r="R30" s="31"/>
      <c r="S30" s="31"/>
    </row>
    <row r="31" spans="1:19" ht="30" customHeight="1" x14ac:dyDescent="0.25">
      <c r="A31" s="91" t="s">
        <v>47</v>
      </c>
      <c r="B31" s="93">
        <v>15</v>
      </c>
      <c r="C31" s="64" t="s">
        <v>50</v>
      </c>
      <c r="D31" s="31"/>
      <c r="E31" s="64">
        <v>28</v>
      </c>
      <c r="F31" s="31"/>
      <c r="G31" s="7">
        <f t="shared" si="3"/>
        <v>0</v>
      </c>
      <c r="H31" s="7">
        <f t="shared" si="4"/>
        <v>0</v>
      </c>
      <c r="I31" s="8" t="s">
        <v>6</v>
      </c>
      <c r="J31" s="43">
        <v>26</v>
      </c>
      <c r="K31" s="12"/>
      <c r="L31" s="18">
        <f t="shared" ref="L31:L34" si="7">K31*J31</f>
        <v>0</v>
      </c>
      <c r="M31" s="29"/>
      <c r="N31" s="29"/>
      <c r="O31" s="29"/>
      <c r="P31" s="29">
        <f>(M31*B31)+(N31*B31)-(O31*B31)</f>
        <v>0</v>
      </c>
      <c r="Q31" s="31"/>
      <c r="R31" s="31"/>
      <c r="S31" s="31"/>
    </row>
    <row r="32" spans="1:19" ht="30" customHeight="1" x14ac:dyDescent="0.25">
      <c r="A32" s="92"/>
      <c r="B32" s="94"/>
      <c r="C32" s="67" t="s">
        <v>77</v>
      </c>
      <c r="D32" s="4"/>
      <c r="E32" s="64">
        <v>1</v>
      </c>
      <c r="F32" s="7"/>
      <c r="G32" s="7">
        <f t="shared" ref="G32:G37" si="8">F32*E32</f>
        <v>0</v>
      </c>
      <c r="H32" s="7">
        <f t="shared" ref="H32:H37" si="9">G32*12</f>
        <v>0</v>
      </c>
      <c r="I32" s="8" t="s">
        <v>6</v>
      </c>
      <c r="J32" s="43">
        <v>26</v>
      </c>
      <c r="K32" s="12"/>
      <c r="L32" s="18">
        <f t="shared" si="7"/>
        <v>0</v>
      </c>
      <c r="M32" s="101" t="s">
        <v>92</v>
      </c>
      <c r="N32" s="102"/>
      <c r="O32" s="102"/>
      <c r="P32" s="103"/>
      <c r="Q32" s="6"/>
      <c r="R32" s="6"/>
      <c r="S32" s="6"/>
    </row>
    <row r="33" spans="1:19" ht="30" customHeight="1" x14ac:dyDescent="0.25">
      <c r="A33" s="36" t="s">
        <v>53</v>
      </c>
      <c r="B33" s="64">
        <v>20</v>
      </c>
      <c r="C33" s="64" t="s">
        <v>50</v>
      </c>
      <c r="D33" s="4"/>
      <c r="E33" s="64">
        <v>21</v>
      </c>
      <c r="F33" s="7"/>
      <c r="G33" s="7">
        <f t="shared" si="8"/>
        <v>0</v>
      </c>
      <c r="H33" s="7">
        <f t="shared" si="9"/>
        <v>0</v>
      </c>
      <c r="I33" s="8" t="s">
        <v>6</v>
      </c>
      <c r="J33" s="43">
        <v>26</v>
      </c>
      <c r="K33" s="12"/>
      <c r="L33" s="18">
        <f t="shared" si="7"/>
        <v>0</v>
      </c>
      <c r="M33" s="29"/>
      <c r="N33" s="29"/>
      <c r="O33" s="29"/>
      <c r="P33" s="29">
        <f>(M33*B33)+(N33*B33)-(O33*B33)</f>
        <v>0</v>
      </c>
      <c r="Q33" s="6"/>
      <c r="R33" s="6"/>
      <c r="S33" s="6"/>
    </row>
    <row r="34" spans="1:19" ht="30" customHeight="1" x14ac:dyDescent="0.25">
      <c r="A34" s="28" t="s">
        <v>5</v>
      </c>
      <c r="B34" s="64">
        <v>5</v>
      </c>
      <c r="C34" s="64" t="s">
        <v>50</v>
      </c>
      <c r="D34" s="39"/>
      <c r="E34" s="64">
        <v>7</v>
      </c>
      <c r="F34" s="7"/>
      <c r="G34" s="7">
        <f t="shared" si="8"/>
        <v>0</v>
      </c>
      <c r="H34" s="7">
        <f t="shared" si="9"/>
        <v>0</v>
      </c>
      <c r="I34" s="8" t="s">
        <v>6</v>
      </c>
      <c r="J34" s="43">
        <v>12</v>
      </c>
      <c r="K34" s="12"/>
      <c r="L34" s="18">
        <f t="shared" si="7"/>
        <v>0</v>
      </c>
      <c r="M34" s="29"/>
      <c r="N34" s="29"/>
      <c r="O34" s="29"/>
      <c r="P34" s="29">
        <f>(M34*B34)+(N34*B34)-(O34*B34)</f>
        <v>0</v>
      </c>
      <c r="Q34" s="6"/>
      <c r="R34" s="6"/>
      <c r="S34" s="6"/>
    </row>
    <row r="35" spans="1:19" ht="30" customHeight="1" x14ac:dyDescent="0.25">
      <c r="A35" s="28" t="s">
        <v>54</v>
      </c>
      <c r="B35" s="64">
        <v>30</v>
      </c>
      <c r="C35" s="67" t="s">
        <v>55</v>
      </c>
      <c r="D35" s="39"/>
      <c r="E35" s="64">
        <v>1</v>
      </c>
      <c r="F35" s="7"/>
      <c r="G35" s="7">
        <f t="shared" si="8"/>
        <v>0</v>
      </c>
      <c r="H35" s="7">
        <f t="shared" si="9"/>
        <v>0</v>
      </c>
      <c r="I35" s="8" t="s">
        <v>6</v>
      </c>
      <c r="J35" s="43">
        <v>12</v>
      </c>
      <c r="K35" s="12"/>
      <c r="L35" s="18">
        <f t="shared" ref="L35:L37" si="10">K35*J35</f>
        <v>0</v>
      </c>
      <c r="M35" s="29"/>
      <c r="N35" s="30"/>
      <c r="O35" s="30"/>
      <c r="P35" s="29">
        <f>(M35*B35)+(N35*B35)-(O35*B35)</f>
        <v>0</v>
      </c>
      <c r="Q35" s="6"/>
      <c r="R35" s="6"/>
      <c r="S35" s="6"/>
    </row>
    <row r="36" spans="1:19" ht="30" customHeight="1" x14ac:dyDescent="0.25">
      <c r="A36" s="28" t="s">
        <v>7</v>
      </c>
      <c r="B36" s="64">
        <v>10</v>
      </c>
      <c r="C36" s="67" t="s">
        <v>55</v>
      </c>
      <c r="D36" s="4"/>
      <c r="E36" s="64">
        <v>1</v>
      </c>
      <c r="F36" s="7"/>
      <c r="G36" s="7">
        <f t="shared" si="8"/>
        <v>0</v>
      </c>
      <c r="H36" s="7">
        <f t="shared" si="9"/>
        <v>0</v>
      </c>
      <c r="I36" s="8" t="s">
        <v>6</v>
      </c>
      <c r="J36" s="43">
        <v>6</v>
      </c>
      <c r="K36" s="12"/>
      <c r="L36" s="18">
        <f t="shared" si="10"/>
        <v>0</v>
      </c>
      <c r="M36" s="29"/>
      <c r="N36" s="29"/>
      <c r="O36" s="29"/>
      <c r="P36" s="29">
        <f>(M36*B36)+(N36*B36)-(O36*B36)</f>
        <v>0</v>
      </c>
      <c r="Q36" s="6"/>
      <c r="R36" s="6"/>
      <c r="S36" s="6"/>
    </row>
    <row r="37" spans="1:19" ht="30" customHeight="1" x14ac:dyDescent="0.25">
      <c r="A37" s="28" t="s">
        <v>8</v>
      </c>
      <c r="B37" s="64">
        <v>18</v>
      </c>
      <c r="C37" s="67" t="s">
        <v>55</v>
      </c>
      <c r="D37" s="4"/>
      <c r="E37" s="64">
        <v>1</v>
      </c>
      <c r="F37" s="7"/>
      <c r="G37" s="7">
        <f t="shared" si="8"/>
        <v>0</v>
      </c>
      <c r="H37" s="7">
        <f t="shared" si="9"/>
        <v>0</v>
      </c>
      <c r="I37" s="8" t="s">
        <v>6</v>
      </c>
      <c r="J37" s="43">
        <v>6</v>
      </c>
      <c r="K37" s="12"/>
      <c r="L37" s="18">
        <f t="shared" si="10"/>
        <v>0</v>
      </c>
      <c r="M37" s="29"/>
      <c r="N37" s="29"/>
      <c r="O37" s="29"/>
      <c r="P37" s="29">
        <f>(M37*B37)+(N37*B37)-(O37*B37)</f>
        <v>0</v>
      </c>
      <c r="Q37" s="6"/>
      <c r="R37" s="6"/>
      <c r="S37" s="6"/>
    </row>
    <row r="38" spans="1:19" ht="22.5" customHeight="1" x14ac:dyDescent="0.25">
      <c r="A38" s="83" t="s">
        <v>96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5"/>
    </row>
    <row r="39" spans="1:19" ht="30" customHeight="1" x14ac:dyDescent="0.25">
      <c r="A39" s="32" t="s">
        <v>72</v>
      </c>
      <c r="B39" s="64">
        <v>30</v>
      </c>
      <c r="C39" s="67" t="s">
        <v>97</v>
      </c>
      <c r="D39" s="3"/>
      <c r="E39" s="64">
        <v>8</v>
      </c>
      <c r="F39" s="7"/>
      <c r="G39" s="7">
        <f t="shared" ref="G39" si="11">F39*E39</f>
        <v>0</v>
      </c>
      <c r="H39" s="7">
        <f t="shared" ref="H39" si="12">G39*12</f>
        <v>0</v>
      </c>
      <c r="I39" s="8" t="s">
        <v>6</v>
      </c>
      <c r="J39" s="43">
        <v>10</v>
      </c>
      <c r="K39" s="12"/>
      <c r="L39" s="18">
        <f t="shared" ref="L39" si="13">K39*J39</f>
        <v>0</v>
      </c>
      <c r="M39" s="29"/>
      <c r="N39" s="29"/>
      <c r="O39" s="29"/>
      <c r="P39" s="29">
        <f t="shared" ref="P39:P49" si="14">(M39*B39)+(N39*B39)-(O39*B39)</f>
        <v>0</v>
      </c>
      <c r="Q39" s="6"/>
      <c r="R39" s="6"/>
      <c r="S39" s="6"/>
    </row>
    <row r="40" spans="1:19" ht="30" customHeight="1" x14ac:dyDescent="0.25">
      <c r="A40" s="28" t="s">
        <v>48</v>
      </c>
      <c r="B40" s="64">
        <v>50</v>
      </c>
      <c r="C40" s="64" t="s">
        <v>50</v>
      </c>
      <c r="D40" s="3"/>
      <c r="E40" s="64">
        <v>8</v>
      </c>
      <c r="F40" s="7"/>
      <c r="G40" s="7">
        <f t="shared" ref="G40:G49" si="15">F40*E40</f>
        <v>0</v>
      </c>
      <c r="H40" s="7">
        <f t="shared" ref="H40:H49" si="16">G40*12</f>
        <v>0</v>
      </c>
      <c r="I40" s="8" t="s">
        <v>6</v>
      </c>
      <c r="J40" s="43">
        <v>26</v>
      </c>
      <c r="K40" s="12"/>
      <c r="L40" s="18">
        <f t="shared" ref="L40:L57" si="17">K40*J40</f>
        <v>0</v>
      </c>
      <c r="M40" s="29"/>
      <c r="N40" s="29"/>
      <c r="O40" s="29"/>
      <c r="P40" s="29">
        <f t="shared" si="14"/>
        <v>0</v>
      </c>
      <c r="Q40" s="6"/>
      <c r="R40" s="6"/>
      <c r="S40" s="6"/>
    </row>
    <row r="41" spans="1:19" ht="30" customHeight="1" x14ac:dyDescent="0.25">
      <c r="A41" s="36" t="s">
        <v>57</v>
      </c>
      <c r="B41" s="64">
        <v>10</v>
      </c>
      <c r="C41" s="67" t="s">
        <v>76</v>
      </c>
      <c r="D41" s="3"/>
      <c r="E41" s="64">
        <v>8</v>
      </c>
      <c r="F41" s="7"/>
      <c r="G41" s="7">
        <f t="shared" si="15"/>
        <v>0</v>
      </c>
      <c r="H41" s="7">
        <f t="shared" si="16"/>
        <v>0</v>
      </c>
      <c r="I41" s="8" t="s">
        <v>6</v>
      </c>
      <c r="J41" s="43">
        <v>38</v>
      </c>
      <c r="K41" s="12"/>
      <c r="L41" s="18">
        <f t="shared" si="17"/>
        <v>0</v>
      </c>
      <c r="M41" s="29"/>
      <c r="N41" s="29"/>
      <c r="O41" s="29"/>
      <c r="P41" s="29">
        <f t="shared" si="14"/>
        <v>0</v>
      </c>
      <c r="Q41" s="6"/>
      <c r="R41" s="6"/>
      <c r="S41" s="6"/>
    </row>
    <row r="42" spans="1:19" ht="30" customHeight="1" x14ac:dyDescent="0.25">
      <c r="A42" s="28" t="s">
        <v>58</v>
      </c>
      <c r="B42" s="64">
        <v>25</v>
      </c>
      <c r="C42" s="64" t="s">
        <v>44</v>
      </c>
      <c r="D42" s="3"/>
      <c r="E42" s="64">
        <v>2</v>
      </c>
      <c r="F42" s="7"/>
      <c r="G42" s="7">
        <f t="shared" si="15"/>
        <v>0</v>
      </c>
      <c r="H42" s="7">
        <f t="shared" si="16"/>
        <v>0</v>
      </c>
      <c r="I42" s="8" t="s">
        <v>6</v>
      </c>
      <c r="J42" s="43">
        <v>24</v>
      </c>
      <c r="K42" s="12"/>
      <c r="L42" s="18">
        <f t="shared" si="17"/>
        <v>0</v>
      </c>
      <c r="M42" s="29"/>
      <c r="N42" s="29"/>
      <c r="O42" s="29"/>
      <c r="P42" s="29">
        <f t="shared" si="14"/>
        <v>0</v>
      </c>
      <c r="Q42" s="6"/>
      <c r="R42" s="6"/>
      <c r="S42" s="6"/>
    </row>
    <row r="43" spans="1:19" ht="30" customHeight="1" x14ac:dyDescent="0.25">
      <c r="A43" s="32" t="s">
        <v>53</v>
      </c>
      <c r="B43" s="64">
        <v>50</v>
      </c>
      <c r="C43" s="64" t="s">
        <v>50</v>
      </c>
      <c r="D43" s="3"/>
      <c r="E43" s="64">
        <v>40</v>
      </c>
      <c r="F43" s="7"/>
      <c r="G43" s="7">
        <f t="shared" si="15"/>
        <v>0</v>
      </c>
      <c r="H43" s="7">
        <f t="shared" si="16"/>
        <v>0</v>
      </c>
      <c r="I43" s="8" t="s">
        <v>6</v>
      </c>
      <c r="J43" s="43">
        <v>26</v>
      </c>
      <c r="K43" s="12"/>
      <c r="L43" s="18">
        <f t="shared" si="17"/>
        <v>0</v>
      </c>
      <c r="M43" s="29"/>
      <c r="N43" s="29"/>
      <c r="O43" s="29"/>
      <c r="P43" s="29">
        <f t="shared" si="14"/>
        <v>0</v>
      </c>
      <c r="Q43" s="6"/>
      <c r="R43" s="6"/>
      <c r="S43" s="6"/>
    </row>
    <row r="44" spans="1:19" ht="30" customHeight="1" x14ac:dyDescent="0.25">
      <c r="A44" s="28" t="s">
        <v>5</v>
      </c>
      <c r="B44" s="64">
        <v>40</v>
      </c>
      <c r="C44" s="64" t="s">
        <v>50</v>
      </c>
      <c r="D44" s="3"/>
      <c r="E44" s="64">
        <v>23</v>
      </c>
      <c r="F44" s="7"/>
      <c r="G44" s="7">
        <f t="shared" si="15"/>
        <v>0</v>
      </c>
      <c r="H44" s="7">
        <f t="shared" si="16"/>
        <v>0</v>
      </c>
      <c r="I44" s="8" t="s">
        <v>6</v>
      </c>
      <c r="J44" s="43">
        <v>12</v>
      </c>
      <c r="K44" s="12"/>
      <c r="L44" s="18">
        <f t="shared" si="17"/>
        <v>0</v>
      </c>
      <c r="M44" s="29"/>
      <c r="N44" s="29"/>
      <c r="O44" s="29"/>
      <c r="P44" s="29">
        <f t="shared" si="14"/>
        <v>0</v>
      </c>
      <c r="Q44" s="6"/>
      <c r="R44" s="6"/>
      <c r="S44" s="6"/>
    </row>
    <row r="45" spans="1:19" ht="30" customHeight="1" x14ac:dyDescent="0.25">
      <c r="A45" s="95" t="s">
        <v>7</v>
      </c>
      <c r="B45" s="64">
        <v>20</v>
      </c>
      <c r="C45" s="67" t="s">
        <v>60</v>
      </c>
      <c r="D45" s="3"/>
      <c r="E45" s="64">
        <v>3</v>
      </c>
      <c r="F45" s="7"/>
      <c r="G45" s="7">
        <f t="shared" si="15"/>
        <v>0</v>
      </c>
      <c r="H45" s="7">
        <f t="shared" si="16"/>
        <v>0</v>
      </c>
      <c r="I45" s="8" t="s">
        <v>6</v>
      </c>
      <c r="J45" s="43">
        <v>15</v>
      </c>
      <c r="K45" s="12"/>
      <c r="L45" s="18">
        <f t="shared" si="17"/>
        <v>0</v>
      </c>
      <c r="M45" s="29"/>
      <c r="N45" s="29"/>
      <c r="O45" s="29"/>
      <c r="P45" s="29">
        <f t="shared" si="14"/>
        <v>0</v>
      </c>
      <c r="Q45" s="6"/>
      <c r="R45" s="6"/>
      <c r="S45" s="6"/>
    </row>
    <row r="46" spans="1:19" ht="30" customHeight="1" x14ac:dyDescent="0.25">
      <c r="A46" s="96"/>
      <c r="B46" s="64">
        <v>30</v>
      </c>
      <c r="C46" s="67" t="s">
        <v>62</v>
      </c>
      <c r="D46" s="3"/>
      <c r="E46" s="64">
        <v>7</v>
      </c>
      <c r="F46" s="7"/>
      <c r="G46" s="7">
        <f t="shared" si="15"/>
        <v>0</v>
      </c>
      <c r="H46" s="7">
        <f t="shared" si="16"/>
        <v>0</v>
      </c>
      <c r="I46" s="8" t="s">
        <v>6</v>
      </c>
      <c r="J46" s="43">
        <v>14</v>
      </c>
      <c r="K46" s="12"/>
      <c r="L46" s="18">
        <f t="shared" si="17"/>
        <v>0</v>
      </c>
      <c r="M46" s="29"/>
      <c r="N46" s="29"/>
      <c r="O46" s="29"/>
      <c r="P46" s="29">
        <f t="shared" si="14"/>
        <v>0</v>
      </c>
      <c r="Q46" s="6"/>
      <c r="R46" s="6"/>
      <c r="S46" s="6"/>
    </row>
    <row r="47" spans="1:19" ht="30" customHeight="1" x14ac:dyDescent="0.25">
      <c r="A47" s="95" t="s">
        <v>8</v>
      </c>
      <c r="B47" s="64">
        <v>20</v>
      </c>
      <c r="C47" s="67" t="s">
        <v>60</v>
      </c>
      <c r="D47" s="3"/>
      <c r="E47" s="64">
        <v>3</v>
      </c>
      <c r="F47" s="7"/>
      <c r="G47" s="7">
        <f t="shared" si="15"/>
        <v>0</v>
      </c>
      <c r="H47" s="7">
        <f t="shared" si="16"/>
        <v>0</v>
      </c>
      <c r="I47" s="8" t="s">
        <v>6</v>
      </c>
      <c r="J47" s="43">
        <v>18</v>
      </c>
      <c r="K47" s="12"/>
      <c r="L47" s="18">
        <f>K47*J47</f>
        <v>0</v>
      </c>
      <c r="M47" s="29"/>
      <c r="N47" s="29"/>
      <c r="O47" s="29"/>
      <c r="P47" s="29">
        <f t="shared" si="14"/>
        <v>0</v>
      </c>
      <c r="Q47" s="6"/>
      <c r="R47" s="6"/>
      <c r="S47" s="6"/>
    </row>
    <row r="48" spans="1:19" ht="30" customHeight="1" x14ac:dyDescent="0.25">
      <c r="A48" s="96"/>
      <c r="B48" s="64">
        <v>30</v>
      </c>
      <c r="C48" s="67" t="s">
        <v>79</v>
      </c>
      <c r="D48" s="3"/>
      <c r="E48" s="64">
        <v>6</v>
      </c>
      <c r="F48" s="7"/>
      <c r="G48" s="7">
        <f>F48*E48</f>
        <v>0</v>
      </c>
      <c r="H48" s="7">
        <f>G48*12</f>
        <v>0</v>
      </c>
      <c r="I48" s="8" t="s">
        <v>6</v>
      </c>
      <c r="J48" s="43">
        <v>12</v>
      </c>
      <c r="K48" s="12"/>
      <c r="L48" s="18">
        <f>K48*J48</f>
        <v>0</v>
      </c>
      <c r="M48" s="29"/>
      <c r="N48" s="29"/>
      <c r="O48" s="29"/>
      <c r="P48" s="29">
        <f t="shared" si="14"/>
        <v>0</v>
      </c>
      <c r="Q48" s="6"/>
      <c r="R48" s="6"/>
      <c r="S48" s="6"/>
    </row>
    <row r="49" spans="1:19" ht="30" customHeight="1" x14ac:dyDescent="0.25">
      <c r="A49" s="32" t="s">
        <v>59</v>
      </c>
      <c r="B49" s="67">
        <v>5</v>
      </c>
      <c r="C49" s="67" t="s">
        <v>60</v>
      </c>
      <c r="D49" s="3"/>
      <c r="E49" s="64">
        <v>2</v>
      </c>
      <c r="F49" s="7"/>
      <c r="G49" s="7">
        <f t="shared" si="15"/>
        <v>0</v>
      </c>
      <c r="H49" s="7">
        <f t="shared" si="16"/>
        <v>0</v>
      </c>
      <c r="I49" s="8" t="s">
        <v>6</v>
      </c>
      <c r="J49" s="43">
        <v>5</v>
      </c>
      <c r="K49" s="12"/>
      <c r="L49" s="18">
        <f t="shared" si="17"/>
        <v>0</v>
      </c>
      <c r="M49" s="29"/>
      <c r="N49" s="29"/>
      <c r="O49" s="29"/>
      <c r="P49" s="29">
        <f t="shared" si="14"/>
        <v>0</v>
      </c>
      <c r="Q49" s="6"/>
      <c r="R49" s="6"/>
      <c r="S49" s="6"/>
    </row>
    <row r="50" spans="1:19" s="20" customFormat="1" ht="22.5" customHeight="1" x14ac:dyDescent="0.25">
      <c r="A50" s="83" t="s">
        <v>95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</row>
    <row r="51" spans="1:19" ht="30" customHeight="1" x14ac:dyDescent="0.25">
      <c r="A51" s="36" t="s">
        <v>74</v>
      </c>
      <c r="B51" s="64">
        <v>60</v>
      </c>
      <c r="C51" s="67" t="s">
        <v>60</v>
      </c>
      <c r="D51" s="28"/>
      <c r="E51" s="64">
        <v>2</v>
      </c>
      <c r="F51" s="7"/>
      <c r="G51" s="7">
        <f t="shared" ref="G51" si="18">F51*E51</f>
        <v>0</v>
      </c>
      <c r="H51" s="7">
        <f t="shared" ref="H51" si="19">G51*12</f>
        <v>0</v>
      </c>
      <c r="I51" s="8" t="s">
        <v>6</v>
      </c>
      <c r="J51" s="43">
        <v>4</v>
      </c>
      <c r="K51" s="12"/>
      <c r="L51" s="18">
        <f t="shared" si="17"/>
        <v>0</v>
      </c>
      <c r="M51" s="29"/>
      <c r="N51" s="29"/>
      <c r="O51" s="29"/>
      <c r="P51" s="29">
        <f t="shared" ref="P51:P58" si="20">(M51*B51)+(N51*B51)-(O51*B51)</f>
        <v>0</v>
      </c>
      <c r="Q51" s="6"/>
      <c r="R51" s="6"/>
      <c r="S51" s="6"/>
    </row>
    <row r="52" spans="1:19" ht="30" customHeight="1" x14ac:dyDescent="0.25">
      <c r="A52" s="3" t="s">
        <v>80</v>
      </c>
      <c r="B52" s="64">
        <v>20</v>
      </c>
      <c r="C52" s="64" t="s">
        <v>61</v>
      </c>
      <c r="D52" s="28"/>
      <c r="E52" s="67">
        <v>5</v>
      </c>
      <c r="F52" s="7"/>
      <c r="G52" s="7">
        <f t="shared" ref="G52:G57" si="21">F52*E52</f>
        <v>0</v>
      </c>
      <c r="H52" s="7">
        <f t="shared" ref="H52:H58" si="22">G52*12</f>
        <v>0</v>
      </c>
      <c r="I52" s="8" t="s">
        <v>6</v>
      </c>
      <c r="J52" s="43">
        <v>26</v>
      </c>
      <c r="K52" s="12"/>
      <c r="L52" s="18">
        <f t="shared" si="17"/>
        <v>0</v>
      </c>
      <c r="M52" s="29"/>
      <c r="N52" s="29"/>
      <c r="O52" s="29"/>
      <c r="P52" s="29">
        <f t="shared" si="20"/>
        <v>0</v>
      </c>
      <c r="Q52" s="6"/>
      <c r="R52" s="6"/>
      <c r="S52" s="6"/>
    </row>
    <row r="53" spans="1:19" ht="30" customHeight="1" x14ac:dyDescent="0.25">
      <c r="A53" s="36" t="s">
        <v>53</v>
      </c>
      <c r="B53" s="64">
        <v>15</v>
      </c>
      <c r="C53" s="64" t="s">
        <v>50</v>
      </c>
      <c r="D53" s="28"/>
      <c r="E53" s="64">
        <v>20</v>
      </c>
      <c r="F53" s="7"/>
      <c r="G53" s="7">
        <f t="shared" si="21"/>
        <v>0</v>
      </c>
      <c r="H53" s="7">
        <f t="shared" si="22"/>
        <v>0</v>
      </c>
      <c r="I53" s="8" t="s">
        <v>6</v>
      </c>
      <c r="J53" s="43">
        <v>26</v>
      </c>
      <c r="K53" s="12"/>
      <c r="L53" s="18">
        <f t="shared" si="17"/>
        <v>0</v>
      </c>
      <c r="M53" s="29"/>
      <c r="N53" s="29"/>
      <c r="O53" s="29"/>
      <c r="P53" s="29">
        <f t="shared" si="20"/>
        <v>0</v>
      </c>
      <c r="Q53" s="6"/>
      <c r="R53" s="6"/>
      <c r="S53" s="6"/>
    </row>
    <row r="54" spans="1:19" ht="30" customHeight="1" x14ac:dyDescent="0.25">
      <c r="A54" s="3" t="s">
        <v>5</v>
      </c>
      <c r="B54" s="64">
        <v>8</v>
      </c>
      <c r="C54" s="64" t="s">
        <v>50</v>
      </c>
      <c r="D54" s="28"/>
      <c r="E54" s="64">
        <v>16</v>
      </c>
      <c r="F54" s="7"/>
      <c r="G54" s="7">
        <f t="shared" si="21"/>
        <v>0</v>
      </c>
      <c r="H54" s="7">
        <f t="shared" si="22"/>
        <v>0</v>
      </c>
      <c r="I54" s="8" t="s">
        <v>6</v>
      </c>
      <c r="J54" s="43">
        <v>12</v>
      </c>
      <c r="K54" s="12"/>
      <c r="L54" s="18">
        <f t="shared" si="17"/>
        <v>0</v>
      </c>
      <c r="M54" s="29"/>
      <c r="N54" s="29"/>
      <c r="O54" s="29"/>
      <c r="P54" s="29">
        <f t="shared" si="20"/>
        <v>0</v>
      </c>
      <c r="Q54" s="6"/>
      <c r="R54" s="6"/>
      <c r="S54" s="6"/>
    </row>
    <row r="55" spans="1:19" ht="30" customHeight="1" x14ac:dyDescent="0.25">
      <c r="A55" s="3" t="s">
        <v>54</v>
      </c>
      <c r="B55" s="64">
        <v>30</v>
      </c>
      <c r="C55" s="67" t="s">
        <v>62</v>
      </c>
      <c r="D55" s="28"/>
      <c r="E55" s="64">
        <v>1</v>
      </c>
      <c r="F55" s="7"/>
      <c r="G55" s="7">
        <f t="shared" si="21"/>
        <v>0</v>
      </c>
      <c r="H55" s="7">
        <f t="shared" si="22"/>
        <v>0</v>
      </c>
      <c r="I55" s="8" t="s">
        <v>6</v>
      </c>
      <c r="J55" s="43">
        <v>12</v>
      </c>
      <c r="K55" s="12"/>
      <c r="L55" s="18">
        <f t="shared" si="17"/>
        <v>0</v>
      </c>
      <c r="M55" s="29"/>
      <c r="N55" s="29"/>
      <c r="O55" s="29"/>
      <c r="P55" s="29">
        <f t="shared" si="20"/>
        <v>0</v>
      </c>
      <c r="Q55" s="6"/>
      <c r="R55" s="6"/>
      <c r="S55" s="6"/>
    </row>
    <row r="56" spans="1:19" ht="30" customHeight="1" x14ac:dyDescent="0.25">
      <c r="A56" s="3" t="s">
        <v>7</v>
      </c>
      <c r="B56" s="64">
        <v>10</v>
      </c>
      <c r="C56" s="67" t="s">
        <v>63</v>
      </c>
      <c r="D56" s="28"/>
      <c r="E56" s="64">
        <v>1</v>
      </c>
      <c r="F56" s="7"/>
      <c r="G56" s="7">
        <f t="shared" si="21"/>
        <v>0</v>
      </c>
      <c r="H56" s="7">
        <f t="shared" si="22"/>
        <v>0</v>
      </c>
      <c r="I56" s="8" t="s">
        <v>6</v>
      </c>
      <c r="J56" s="43">
        <v>9</v>
      </c>
      <c r="K56" s="12"/>
      <c r="L56" s="18">
        <f t="shared" si="17"/>
        <v>0</v>
      </c>
      <c r="M56" s="29"/>
      <c r="N56" s="29"/>
      <c r="O56" s="29"/>
      <c r="P56" s="29">
        <f t="shared" si="20"/>
        <v>0</v>
      </c>
      <c r="Q56" s="6"/>
      <c r="R56" s="6"/>
      <c r="S56" s="6"/>
    </row>
    <row r="57" spans="1:19" ht="30" customHeight="1" x14ac:dyDescent="0.25">
      <c r="A57" s="3" t="s">
        <v>8</v>
      </c>
      <c r="B57" s="64">
        <v>18</v>
      </c>
      <c r="C57" s="67" t="s">
        <v>63</v>
      </c>
      <c r="D57" s="28"/>
      <c r="E57" s="64">
        <v>1</v>
      </c>
      <c r="F57" s="7"/>
      <c r="G57" s="7">
        <f t="shared" si="21"/>
        <v>0</v>
      </c>
      <c r="H57" s="7">
        <f t="shared" si="22"/>
        <v>0</v>
      </c>
      <c r="I57" s="8" t="s">
        <v>6</v>
      </c>
      <c r="J57" s="43">
        <v>4</v>
      </c>
      <c r="K57" s="12"/>
      <c r="L57" s="18">
        <f t="shared" si="17"/>
        <v>0</v>
      </c>
      <c r="M57" s="29"/>
      <c r="N57" s="29"/>
      <c r="O57" s="29"/>
      <c r="P57" s="29">
        <f t="shared" si="20"/>
        <v>0</v>
      </c>
      <c r="Q57" s="6"/>
      <c r="R57" s="6"/>
      <c r="S57" s="6"/>
    </row>
    <row r="58" spans="1:19" ht="30" customHeight="1" x14ac:dyDescent="0.25">
      <c r="A58" s="3" t="s">
        <v>58</v>
      </c>
      <c r="B58" s="64">
        <v>15</v>
      </c>
      <c r="C58" s="64" t="s">
        <v>44</v>
      </c>
      <c r="D58" s="38"/>
      <c r="E58" s="64">
        <v>1</v>
      </c>
      <c r="F58" s="7"/>
      <c r="G58" s="7">
        <f t="shared" ref="G58" si="23">F58*E58</f>
        <v>0</v>
      </c>
      <c r="H58" s="7">
        <f t="shared" si="22"/>
        <v>0</v>
      </c>
      <c r="I58" s="8" t="s">
        <v>6</v>
      </c>
      <c r="J58" s="43">
        <v>8</v>
      </c>
      <c r="K58" s="12"/>
      <c r="L58" s="18">
        <f t="shared" ref="L58" si="24">K58*J58</f>
        <v>0</v>
      </c>
      <c r="M58" s="29"/>
      <c r="N58" s="29"/>
      <c r="O58" s="29"/>
      <c r="P58" s="29">
        <f t="shared" si="20"/>
        <v>0</v>
      </c>
      <c r="Q58" s="6"/>
      <c r="R58" s="6"/>
      <c r="S58" s="6"/>
    </row>
    <row r="59" spans="1:19" ht="25.5" customHeight="1" x14ac:dyDescent="0.25">
      <c r="G59" s="22" t="s">
        <v>69</v>
      </c>
      <c r="H59" s="24">
        <f>SUM((H51:H58),(H39:H49),(H29:H37),(H20:H27),(H16:H17),(H12:H14),(H9+H7+H10))</f>
        <v>0</v>
      </c>
      <c r="K59" s="22" t="s">
        <v>65</v>
      </c>
      <c r="L59" s="24">
        <f>L7+L9+L10+L12+L14+L16+L17</f>
        <v>0</v>
      </c>
      <c r="O59" s="22" t="s">
        <v>67</v>
      </c>
      <c r="P59" s="24">
        <f>P7+P9+P10+P12+P14+P16+P17</f>
        <v>0</v>
      </c>
      <c r="Q59" s="15"/>
    </row>
    <row r="60" spans="1:19" ht="25.5" customHeight="1" x14ac:dyDescent="0.25">
      <c r="G60" s="19" t="s">
        <v>70</v>
      </c>
      <c r="H60" s="21">
        <f>H59*1.2</f>
        <v>0</v>
      </c>
      <c r="K60" s="22" t="s">
        <v>81</v>
      </c>
      <c r="L60" s="35">
        <f>L59*1.2</f>
        <v>0</v>
      </c>
      <c r="O60" s="22" t="s">
        <v>84</v>
      </c>
      <c r="P60" s="34">
        <f>P59*1.2</f>
        <v>0</v>
      </c>
      <c r="Q60" s="15"/>
    </row>
    <row r="61" spans="1:19" ht="15" customHeight="1" x14ac:dyDescent="0.25">
      <c r="G61" s="10"/>
      <c r="H61" s="23"/>
    </row>
    <row r="62" spans="1:19" ht="25.5" customHeight="1" x14ac:dyDescent="0.25">
      <c r="A62" s="9" t="s">
        <v>10</v>
      </c>
      <c r="K62" s="19" t="s">
        <v>82</v>
      </c>
      <c r="L62" s="21">
        <f>SUM(L13,L20:L27,L29:L37,L39:L49,L51:L58)</f>
        <v>0</v>
      </c>
      <c r="O62" s="19" t="s">
        <v>83</v>
      </c>
      <c r="P62" s="34">
        <f>SUM((P20:P27),(P29:P37),(P39:P49),(P51:P58),P13)</f>
        <v>0</v>
      </c>
    </row>
    <row r="63" spans="1:19" ht="23.25" customHeight="1" x14ac:dyDescent="0.25">
      <c r="A63" s="9" t="s">
        <v>40</v>
      </c>
      <c r="K63" s="19" t="s">
        <v>66</v>
      </c>
      <c r="L63" s="21">
        <f>L62*1.2</f>
        <v>0</v>
      </c>
      <c r="O63" s="19" t="s">
        <v>68</v>
      </c>
      <c r="P63" s="21">
        <f>P60*1.2</f>
        <v>0</v>
      </c>
    </row>
    <row r="64" spans="1:19" ht="17.25" x14ac:dyDescent="0.25">
      <c r="A64" s="9" t="s">
        <v>32</v>
      </c>
    </row>
    <row r="65" spans="1:9" x14ac:dyDescent="0.25">
      <c r="H65" s="14" t="s">
        <v>9</v>
      </c>
      <c r="I65" s="17">
        <v>0.2</v>
      </c>
    </row>
    <row r="66" spans="1:9" ht="15.75" customHeight="1" x14ac:dyDescent="0.25">
      <c r="A66" s="8"/>
      <c r="B66" s="11" t="s">
        <v>11</v>
      </c>
      <c r="D66" s="5"/>
      <c r="E66" s="5"/>
    </row>
    <row r="67" spans="1:9" ht="36" customHeight="1" x14ac:dyDescent="0.25">
      <c r="B67" s="20"/>
      <c r="C67" s="20"/>
      <c r="D67" s="20"/>
      <c r="E67" s="20"/>
    </row>
    <row r="68" spans="1:9" ht="51" customHeight="1" x14ac:dyDescent="0.25">
      <c r="A68" s="26" t="s">
        <v>34</v>
      </c>
      <c r="B68" s="99" t="s">
        <v>100</v>
      </c>
      <c r="C68" s="100"/>
    </row>
    <row r="69" spans="1:9" ht="15.75" x14ac:dyDescent="0.25">
      <c r="A69" s="78" t="s">
        <v>35</v>
      </c>
      <c r="B69" s="27">
        <v>1</v>
      </c>
      <c r="C69" s="27" t="s">
        <v>36</v>
      </c>
    </row>
    <row r="70" spans="1:9" ht="15.75" x14ac:dyDescent="0.25">
      <c r="A70" s="79"/>
      <c r="B70" s="27">
        <v>2</v>
      </c>
      <c r="C70" s="27" t="s">
        <v>37</v>
      </c>
    </row>
    <row r="71" spans="1:9" ht="15.75" x14ac:dyDescent="0.25">
      <c r="A71" s="79"/>
      <c r="B71" s="27">
        <v>3</v>
      </c>
      <c r="C71" s="27" t="s">
        <v>38</v>
      </c>
    </row>
    <row r="72" spans="1:9" ht="15.75" x14ac:dyDescent="0.25">
      <c r="A72" s="80"/>
      <c r="B72" s="27">
        <v>4</v>
      </c>
      <c r="C72" s="27" t="s">
        <v>39</v>
      </c>
    </row>
  </sheetData>
  <mergeCells count="22">
    <mergeCell ref="A1:S1"/>
    <mergeCell ref="A2:S2"/>
    <mergeCell ref="B68:C68"/>
    <mergeCell ref="M22:P22"/>
    <mergeCell ref="M32:P32"/>
    <mergeCell ref="A11:S11"/>
    <mergeCell ref="A69:A72"/>
    <mergeCell ref="A5:S5"/>
    <mergeCell ref="A15:S15"/>
    <mergeCell ref="A6:S6"/>
    <mergeCell ref="A8:S8"/>
    <mergeCell ref="A18:S18"/>
    <mergeCell ref="A38:S38"/>
    <mergeCell ref="A50:S50"/>
    <mergeCell ref="A19:S19"/>
    <mergeCell ref="B21:B22"/>
    <mergeCell ref="A28:S28"/>
    <mergeCell ref="A21:A22"/>
    <mergeCell ref="A31:A32"/>
    <mergeCell ref="B31:B32"/>
    <mergeCell ref="A45:A46"/>
    <mergeCell ref="A47:A48"/>
  </mergeCells>
  <pageMargins left="0.11811023622047245" right="0.11811023622047245" top="0.15748031496062992" bottom="0.15748031496062992" header="0.31496062992125984" footer="0.31496062992125984"/>
  <pageSetup paperSize="8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Total DQE LOT N°1</vt:lpstr>
      <vt:lpstr>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PEREGO émilie SA CS MINDEF</cp:lastModifiedBy>
  <cp:lastPrinted>2026-04-08T13:20:44Z</cp:lastPrinted>
  <dcterms:created xsi:type="dcterms:W3CDTF">2025-11-27T14:51:52Z</dcterms:created>
  <dcterms:modified xsi:type="dcterms:W3CDTF">2026-06-11T14:15:21Z</dcterms:modified>
</cp:coreProperties>
</file>